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I:\Dropbox\ŠOLE\JN 2021\OŠ Vič\OBJAVA 7.8.2021\"/>
    </mc:Choice>
  </mc:AlternateContent>
  <xr:revisionPtr revIDLastSave="0" documentId="13_ncr:1_{913DBAF0-C1A7-419D-8E6B-985446B56AC6}" xr6:coauthVersionLast="47" xr6:coauthVersionMax="47" xr10:uidLastSave="{00000000-0000-0000-0000-000000000000}"/>
  <bookViews>
    <workbookView xWindow="-120" yWindow="-120" windowWidth="29040" windowHeight="17640" xr2:uid="{00000000-000D-0000-FFFF-FFFF00000000}"/>
  </bookViews>
  <sheets>
    <sheet name="PREDRAČUN-OBRAZEC P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28" i="1" l="1"/>
  <c r="G229" i="1"/>
  <c r="G227" i="1"/>
  <c r="H1022" i="1" l="1"/>
  <c r="G1022" i="1"/>
  <c r="I1022" i="1" s="1"/>
  <c r="H1021" i="1"/>
  <c r="G1021" i="1"/>
  <c r="I1021" i="1" s="1"/>
  <c r="F1019" i="1"/>
  <c r="H1023" i="1" l="1"/>
  <c r="F1024" i="1" s="1"/>
  <c r="I1023" i="1"/>
  <c r="J81" i="1"/>
  <c r="J143" i="1"/>
  <c r="J384" i="1"/>
  <c r="G335" i="1"/>
  <c r="G336" i="1"/>
  <c r="G337" i="1"/>
  <c r="G338" i="1"/>
  <c r="G339" i="1"/>
  <c r="G340" i="1"/>
  <c r="G341" i="1"/>
  <c r="G342" i="1"/>
  <c r="G343" i="1"/>
  <c r="G344" i="1"/>
  <c r="G345" i="1"/>
  <c r="G334" i="1"/>
  <c r="H1006" i="1" l="1"/>
  <c r="G1006" i="1"/>
  <c r="I1006" i="1" s="1"/>
  <c r="F1004" i="1"/>
  <c r="H995" i="1"/>
  <c r="G995" i="1"/>
  <c r="I995" i="1" s="1"/>
  <c r="F993" i="1"/>
  <c r="H984" i="1"/>
  <c r="G984" i="1"/>
  <c r="I984" i="1" s="1"/>
  <c r="H983" i="1"/>
  <c r="G983" i="1"/>
  <c r="I983" i="1" s="1"/>
  <c r="H982" i="1"/>
  <c r="G982" i="1"/>
  <c r="I982" i="1" s="1"/>
  <c r="H981" i="1"/>
  <c r="G981" i="1"/>
  <c r="I981" i="1" s="1"/>
  <c r="H980" i="1"/>
  <c r="G980" i="1"/>
  <c r="I980" i="1" s="1"/>
  <c r="H979" i="1"/>
  <c r="G979" i="1"/>
  <c r="I979" i="1" s="1"/>
  <c r="H978" i="1"/>
  <c r="G978" i="1"/>
  <c r="I978" i="1" s="1"/>
  <c r="F976" i="1"/>
  <c r="H967" i="1"/>
  <c r="G967" i="1"/>
  <c r="I967" i="1" s="1"/>
  <c r="H966" i="1"/>
  <c r="G966" i="1"/>
  <c r="I966" i="1" s="1"/>
  <c r="H965" i="1"/>
  <c r="G965" i="1"/>
  <c r="I965" i="1" s="1"/>
  <c r="H964" i="1"/>
  <c r="G964" i="1"/>
  <c r="I964" i="1" s="1"/>
  <c r="F962" i="1"/>
  <c r="H947" i="1"/>
  <c r="G947" i="1"/>
  <c r="I947" i="1" s="1"/>
  <c r="H946" i="1"/>
  <c r="G946" i="1"/>
  <c r="I946" i="1" s="1"/>
  <c r="H945" i="1"/>
  <c r="G945" i="1"/>
  <c r="I945" i="1" s="1"/>
  <c r="H944" i="1"/>
  <c r="G944" i="1"/>
  <c r="I944" i="1" s="1"/>
  <c r="H943" i="1"/>
  <c r="G943" i="1"/>
  <c r="I943" i="1" s="1"/>
  <c r="H942" i="1"/>
  <c r="G942" i="1"/>
  <c r="I942" i="1" s="1"/>
  <c r="H941" i="1"/>
  <c r="G941" i="1"/>
  <c r="I941" i="1" s="1"/>
  <c r="F939" i="1"/>
  <c r="J931" i="1"/>
  <c r="F933" i="1" s="1"/>
  <c r="H930" i="1"/>
  <c r="G930" i="1"/>
  <c r="I930" i="1" s="1"/>
  <c r="H929" i="1"/>
  <c r="G929" i="1"/>
  <c r="I929" i="1" s="1"/>
  <c r="H928" i="1"/>
  <c r="G928" i="1"/>
  <c r="I928" i="1" s="1"/>
  <c r="H927" i="1"/>
  <c r="G927" i="1"/>
  <c r="I927" i="1" s="1"/>
  <c r="H926" i="1"/>
  <c r="G926" i="1"/>
  <c r="I926" i="1" s="1"/>
  <c r="H925" i="1"/>
  <c r="G925" i="1"/>
  <c r="I925" i="1" s="1"/>
  <c r="H924" i="1"/>
  <c r="G924" i="1"/>
  <c r="I924" i="1" s="1"/>
  <c r="H923" i="1"/>
  <c r="G923" i="1"/>
  <c r="I923" i="1" s="1"/>
  <c r="H922" i="1"/>
  <c r="G922" i="1"/>
  <c r="I922" i="1" s="1"/>
  <c r="H921" i="1"/>
  <c r="G921" i="1"/>
  <c r="I921" i="1" s="1"/>
  <c r="H920" i="1"/>
  <c r="G920" i="1"/>
  <c r="I920" i="1" s="1"/>
  <c r="H919" i="1"/>
  <c r="G919" i="1"/>
  <c r="I919" i="1" s="1"/>
  <c r="H918" i="1"/>
  <c r="G918" i="1"/>
  <c r="I918" i="1" s="1"/>
  <c r="H917" i="1"/>
  <c r="G917" i="1"/>
  <c r="I917" i="1" s="1"/>
  <c r="H916" i="1"/>
  <c r="G916" i="1"/>
  <c r="I916" i="1" s="1"/>
  <c r="H915" i="1"/>
  <c r="G915" i="1"/>
  <c r="I915" i="1" s="1"/>
  <c r="H914" i="1"/>
  <c r="G914" i="1"/>
  <c r="I914" i="1" s="1"/>
  <c r="H913" i="1"/>
  <c r="G913" i="1"/>
  <c r="I913" i="1" s="1"/>
  <c r="H912" i="1"/>
  <c r="G912" i="1"/>
  <c r="I912" i="1" s="1"/>
  <c r="H911" i="1"/>
  <c r="G911" i="1"/>
  <c r="I911" i="1" s="1"/>
  <c r="H910" i="1"/>
  <c r="G910" i="1"/>
  <c r="I910" i="1" s="1"/>
  <c r="F908" i="1"/>
  <c r="J900" i="1"/>
  <c r="F902" i="1" s="1"/>
  <c r="H899" i="1"/>
  <c r="G899" i="1"/>
  <c r="I899" i="1" s="1"/>
  <c r="H898" i="1"/>
  <c r="G898" i="1"/>
  <c r="I898" i="1" s="1"/>
  <c r="F896" i="1"/>
  <c r="J888" i="1"/>
  <c r="F890" i="1" s="1"/>
  <c r="H887" i="1"/>
  <c r="G887" i="1"/>
  <c r="I887" i="1" s="1"/>
  <c r="H886" i="1"/>
  <c r="G886" i="1"/>
  <c r="I886" i="1" s="1"/>
  <c r="H885" i="1"/>
  <c r="G885" i="1"/>
  <c r="I885" i="1" s="1"/>
  <c r="H884" i="1"/>
  <c r="G884" i="1"/>
  <c r="I884" i="1" s="1"/>
  <c r="H883" i="1"/>
  <c r="G883" i="1"/>
  <c r="I883" i="1" s="1"/>
  <c r="H882" i="1"/>
  <c r="G882" i="1"/>
  <c r="I882" i="1" s="1"/>
  <c r="H881" i="1"/>
  <c r="G881" i="1"/>
  <c r="I881" i="1" s="1"/>
  <c r="H880" i="1"/>
  <c r="G880" i="1"/>
  <c r="I880" i="1" s="1"/>
  <c r="H879" i="1"/>
  <c r="G879" i="1"/>
  <c r="I879" i="1" s="1"/>
  <c r="H878" i="1"/>
  <c r="G878" i="1"/>
  <c r="I878" i="1" s="1"/>
  <c r="H877" i="1"/>
  <c r="G877" i="1"/>
  <c r="I877" i="1" s="1"/>
  <c r="F875" i="1"/>
  <c r="J867" i="1"/>
  <c r="F869" i="1" s="1"/>
  <c r="H866" i="1"/>
  <c r="G866" i="1"/>
  <c r="I866" i="1" s="1"/>
  <c r="H865" i="1"/>
  <c r="G865" i="1"/>
  <c r="I865" i="1" s="1"/>
  <c r="H864" i="1"/>
  <c r="G864" i="1"/>
  <c r="I864" i="1" s="1"/>
  <c r="H863" i="1"/>
  <c r="G863" i="1"/>
  <c r="I863" i="1" s="1"/>
  <c r="H862" i="1"/>
  <c r="G862" i="1"/>
  <c r="I862" i="1" s="1"/>
  <c r="F860" i="1"/>
  <c r="J852" i="1"/>
  <c r="F854" i="1" s="1"/>
  <c r="H851" i="1"/>
  <c r="G851" i="1"/>
  <c r="I851" i="1" s="1"/>
  <c r="H850" i="1"/>
  <c r="G850" i="1"/>
  <c r="I850" i="1" s="1"/>
  <c r="H849" i="1"/>
  <c r="G849" i="1"/>
  <c r="I849" i="1" s="1"/>
  <c r="F847" i="1"/>
  <c r="J839" i="1"/>
  <c r="F841" i="1" s="1"/>
  <c r="H838" i="1"/>
  <c r="G838" i="1"/>
  <c r="I838" i="1" s="1"/>
  <c r="H837" i="1"/>
  <c r="G837" i="1"/>
  <c r="I837" i="1" s="1"/>
  <c r="H836" i="1"/>
  <c r="G836" i="1"/>
  <c r="I836" i="1" s="1"/>
  <c r="H835" i="1"/>
  <c r="G835" i="1"/>
  <c r="I835" i="1" s="1"/>
  <c r="H834" i="1"/>
  <c r="G834" i="1"/>
  <c r="I834" i="1" s="1"/>
  <c r="H833" i="1"/>
  <c r="G833" i="1"/>
  <c r="I833" i="1" s="1"/>
  <c r="H832" i="1"/>
  <c r="G832" i="1"/>
  <c r="I832" i="1" s="1"/>
  <c r="H831" i="1"/>
  <c r="G831" i="1"/>
  <c r="I831" i="1" s="1"/>
  <c r="H830" i="1"/>
  <c r="G830" i="1"/>
  <c r="I830" i="1" s="1"/>
  <c r="H829" i="1"/>
  <c r="G829" i="1"/>
  <c r="I829" i="1" s="1"/>
  <c r="H828" i="1"/>
  <c r="G828" i="1"/>
  <c r="I828" i="1" s="1"/>
  <c r="H827" i="1"/>
  <c r="G827" i="1"/>
  <c r="I827" i="1" s="1"/>
  <c r="H826" i="1"/>
  <c r="G826" i="1"/>
  <c r="I826" i="1" s="1"/>
  <c r="H825" i="1"/>
  <c r="G825" i="1"/>
  <c r="I825" i="1" s="1"/>
  <c r="H824" i="1"/>
  <c r="G824" i="1"/>
  <c r="I824" i="1" s="1"/>
  <c r="H823" i="1"/>
  <c r="G823" i="1"/>
  <c r="I823" i="1" s="1"/>
  <c r="H822" i="1"/>
  <c r="G822" i="1"/>
  <c r="I822" i="1" s="1"/>
  <c r="H821" i="1"/>
  <c r="G821" i="1"/>
  <c r="I821" i="1" s="1"/>
  <c r="H820" i="1"/>
  <c r="G820" i="1"/>
  <c r="I820" i="1" s="1"/>
  <c r="H819" i="1"/>
  <c r="G819" i="1"/>
  <c r="I819" i="1" s="1"/>
  <c r="H818" i="1"/>
  <c r="G818" i="1"/>
  <c r="I818" i="1" s="1"/>
  <c r="H817" i="1"/>
  <c r="G817" i="1"/>
  <c r="I817" i="1" s="1"/>
  <c r="H816" i="1"/>
  <c r="G816" i="1"/>
  <c r="I816" i="1" s="1"/>
  <c r="F814" i="1"/>
  <c r="J807" i="1"/>
  <c r="F809" i="1" s="1"/>
  <c r="H806" i="1"/>
  <c r="G806" i="1"/>
  <c r="I806" i="1" s="1"/>
  <c r="H805" i="1"/>
  <c r="G805" i="1"/>
  <c r="I805" i="1" s="1"/>
  <c r="H804" i="1"/>
  <c r="G804" i="1"/>
  <c r="I804" i="1" s="1"/>
  <c r="H803" i="1"/>
  <c r="G803" i="1"/>
  <c r="I803" i="1" s="1"/>
  <c r="F801" i="1"/>
  <c r="J793" i="1"/>
  <c r="F795" i="1" s="1"/>
  <c r="H792" i="1"/>
  <c r="G792" i="1"/>
  <c r="I792" i="1" s="1"/>
  <c r="H791" i="1"/>
  <c r="G791" i="1"/>
  <c r="I791" i="1" s="1"/>
  <c r="H790" i="1"/>
  <c r="G790" i="1"/>
  <c r="I790" i="1" s="1"/>
  <c r="H789" i="1"/>
  <c r="G789" i="1"/>
  <c r="I789" i="1" s="1"/>
  <c r="H788" i="1"/>
  <c r="G788" i="1"/>
  <c r="I788" i="1" s="1"/>
  <c r="H787" i="1"/>
  <c r="G787" i="1"/>
  <c r="I787" i="1" s="1"/>
  <c r="F785" i="1"/>
  <c r="J777" i="1"/>
  <c r="F779" i="1" s="1"/>
  <c r="H776" i="1"/>
  <c r="G776" i="1"/>
  <c r="I776" i="1" s="1"/>
  <c r="F774" i="1"/>
  <c r="J763" i="1"/>
  <c r="F765" i="1" s="1"/>
  <c r="H762" i="1"/>
  <c r="G762" i="1"/>
  <c r="I762" i="1" s="1"/>
  <c r="H761" i="1"/>
  <c r="G761" i="1"/>
  <c r="I761" i="1" s="1"/>
  <c r="H760" i="1"/>
  <c r="G760" i="1"/>
  <c r="I760" i="1" s="1"/>
  <c r="H759" i="1"/>
  <c r="G759" i="1"/>
  <c r="I759" i="1" s="1"/>
  <c r="H758" i="1"/>
  <c r="G758" i="1"/>
  <c r="I758" i="1" s="1"/>
  <c r="H757" i="1"/>
  <c r="G757" i="1"/>
  <c r="I757" i="1" s="1"/>
  <c r="H756" i="1"/>
  <c r="G756" i="1"/>
  <c r="I756" i="1" s="1"/>
  <c r="H755" i="1"/>
  <c r="G755" i="1"/>
  <c r="I755" i="1" s="1"/>
  <c r="H754" i="1"/>
  <c r="G754" i="1"/>
  <c r="I754" i="1" s="1"/>
  <c r="H753" i="1"/>
  <c r="G753" i="1"/>
  <c r="I753" i="1" s="1"/>
  <c r="H752" i="1"/>
  <c r="G752" i="1"/>
  <c r="I752" i="1" s="1"/>
  <c r="F750" i="1"/>
  <c r="J739" i="1"/>
  <c r="F741" i="1" s="1"/>
  <c r="H738" i="1"/>
  <c r="G738" i="1"/>
  <c r="I738" i="1" s="1"/>
  <c r="H737" i="1"/>
  <c r="G737" i="1"/>
  <c r="I737" i="1" s="1"/>
  <c r="H736" i="1"/>
  <c r="G736" i="1"/>
  <c r="I736" i="1" s="1"/>
  <c r="H735" i="1"/>
  <c r="G735" i="1"/>
  <c r="I735" i="1" s="1"/>
  <c r="H734" i="1"/>
  <c r="G734" i="1"/>
  <c r="I734" i="1" s="1"/>
  <c r="H733" i="1"/>
  <c r="G733" i="1"/>
  <c r="I733" i="1" s="1"/>
  <c r="H732" i="1"/>
  <c r="G732" i="1"/>
  <c r="I732" i="1" s="1"/>
  <c r="H731" i="1"/>
  <c r="G731" i="1"/>
  <c r="I731" i="1" s="1"/>
  <c r="H730" i="1"/>
  <c r="G730" i="1"/>
  <c r="I730" i="1" s="1"/>
  <c r="H729" i="1"/>
  <c r="G729" i="1"/>
  <c r="I729" i="1" s="1"/>
  <c r="H728" i="1"/>
  <c r="G728" i="1"/>
  <c r="I728" i="1" s="1"/>
  <c r="H727" i="1"/>
  <c r="G727" i="1"/>
  <c r="I727" i="1" s="1"/>
  <c r="F725" i="1"/>
  <c r="J712" i="1"/>
  <c r="F714" i="1" s="1"/>
  <c r="H711" i="1"/>
  <c r="G711" i="1"/>
  <c r="I711" i="1" s="1"/>
  <c r="H710" i="1"/>
  <c r="G710" i="1"/>
  <c r="I710" i="1" s="1"/>
  <c r="H709" i="1"/>
  <c r="G709" i="1"/>
  <c r="I709" i="1" s="1"/>
  <c r="H708" i="1"/>
  <c r="G708" i="1"/>
  <c r="I708" i="1" s="1"/>
  <c r="H707" i="1"/>
  <c r="G707" i="1"/>
  <c r="I707" i="1" s="1"/>
  <c r="H706" i="1"/>
  <c r="G706" i="1"/>
  <c r="I706" i="1" s="1"/>
  <c r="H705" i="1"/>
  <c r="G705" i="1"/>
  <c r="I705" i="1" s="1"/>
  <c r="H704" i="1"/>
  <c r="G704" i="1"/>
  <c r="I704" i="1" s="1"/>
  <c r="H703" i="1"/>
  <c r="G703" i="1"/>
  <c r="I703" i="1" s="1"/>
  <c r="H702" i="1"/>
  <c r="G702" i="1"/>
  <c r="I702" i="1" s="1"/>
  <c r="H701" i="1"/>
  <c r="G701" i="1"/>
  <c r="I701" i="1" s="1"/>
  <c r="H700" i="1"/>
  <c r="G700" i="1"/>
  <c r="I700" i="1" s="1"/>
  <c r="F698" i="1"/>
  <c r="J362" i="1"/>
  <c r="J322" i="1"/>
  <c r="F324" i="1" s="1"/>
  <c r="G320" i="1"/>
  <c r="I320" i="1" s="1"/>
  <c r="H320" i="1"/>
  <c r="G321" i="1"/>
  <c r="I321" i="1" s="1"/>
  <c r="H321" i="1"/>
  <c r="H319" i="1"/>
  <c r="G319" i="1"/>
  <c r="I319" i="1" s="1"/>
  <c r="F317" i="1"/>
  <c r="J305" i="1"/>
  <c r="F307" i="1" s="1"/>
  <c r="H304" i="1"/>
  <c r="H305" i="1" s="1"/>
  <c r="F306" i="1" s="1"/>
  <c r="G304" i="1"/>
  <c r="I304" i="1" s="1"/>
  <c r="I305" i="1" s="1"/>
  <c r="F302" i="1"/>
  <c r="J292" i="1"/>
  <c r="G285" i="1"/>
  <c r="I285" i="1" s="1"/>
  <c r="H285" i="1"/>
  <c r="G286" i="1"/>
  <c r="I286" i="1" s="1"/>
  <c r="H286" i="1"/>
  <c r="G287" i="1"/>
  <c r="I287" i="1" s="1"/>
  <c r="H287" i="1"/>
  <c r="G288" i="1"/>
  <c r="I288" i="1" s="1"/>
  <c r="H288" i="1"/>
  <c r="G289" i="1"/>
  <c r="I289" i="1" s="1"/>
  <c r="H289" i="1"/>
  <c r="G290" i="1"/>
  <c r="I290" i="1" s="1"/>
  <c r="H290" i="1"/>
  <c r="G291" i="1"/>
  <c r="I291" i="1" s="1"/>
  <c r="H291" i="1"/>
  <c r="J194" i="1"/>
  <c r="G188" i="1"/>
  <c r="I188" i="1" s="1"/>
  <c r="H188" i="1"/>
  <c r="G189" i="1"/>
  <c r="I189" i="1" s="1"/>
  <c r="H189" i="1"/>
  <c r="G190" i="1"/>
  <c r="I190" i="1" s="1"/>
  <c r="H190" i="1"/>
  <c r="G191" i="1"/>
  <c r="I191" i="1" s="1"/>
  <c r="H191" i="1"/>
  <c r="G192" i="1"/>
  <c r="I192" i="1" s="1"/>
  <c r="H192" i="1"/>
  <c r="G193" i="1"/>
  <c r="I193" i="1" s="1"/>
  <c r="H193" i="1"/>
  <c r="H187" i="1"/>
  <c r="G187" i="1"/>
  <c r="I187" i="1" s="1"/>
  <c r="G164" i="1"/>
  <c r="I164" i="1" s="1"/>
  <c r="H164" i="1"/>
  <c r="G165" i="1"/>
  <c r="I165" i="1" s="1"/>
  <c r="H165" i="1"/>
  <c r="G166" i="1"/>
  <c r="I166" i="1" s="1"/>
  <c r="H166" i="1"/>
  <c r="G167" i="1"/>
  <c r="I167" i="1" s="1"/>
  <c r="H167" i="1"/>
  <c r="G168" i="1"/>
  <c r="I168" i="1" s="1"/>
  <c r="H168" i="1"/>
  <c r="G169" i="1"/>
  <c r="I169" i="1" s="1"/>
  <c r="H169" i="1"/>
  <c r="G170" i="1"/>
  <c r="I170" i="1" s="1"/>
  <c r="H170" i="1"/>
  <c r="G171" i="1"/>
  <c r="I171" i="1" s="1"/>
  <c r="H171" i="1"/>
  <c r="G172" i="1"/>
  <c r="I172" i="1" s="1"/>
  <c r="H172" i="1"/>
  <c r="G173" i="1"/>
  <c r="I173" i="1" s="1"/>
  <c r="H173" i="1"/>
  <c r="G174" i="1"/>
  <c r="I174" i="1" s="1"/>
  <c r="H174" i="1"/>
  <c r="G112" i="1"/>
  <c r="I112" i="1" s="1"/>
  <c r="H112" i="1"/>
  <c r="G62" i="1"/>
  <c r="I62" i="1" s="1"/>
  <c r="H62" i="1"/>
  <c r="J687" i="1"/>
  <c r="F689" i="1" s="1"/>
  <c r="H686" i="1"/>
  <c r="G686" i="1"/>
  <c r="I686" i="1" s="1"/>
  <c r="F684" i="1"/>
  <c r="J669" i="1"/>
  <c r="F671" i="1" s="1"/>
  <c r="H668" i="1"/>
  <c r="G668" i="1"/>
  <c r="I668" i="1" s="1"/>
  <c r="H667" i="1"/>
  <c r="G667" i="1"/>
  <c r="I667" i="1" s="1"/>
  <c r="H666" i="1"/>
  <c r="G666" i="1"/>
  <c r="I666" i="1" s="1"/>
  <c r="H665" i="1"/>
  <c r="G665" i="1"/>
  <c r="I665" i="1" s="1"/>
  <c r="H664" i="1"/>
  <c r="G664" i="1"/>
  <c r="I664" i="1" s="1"/>
  <c r="H663" i="1"/>
  <c r="G663" i="1"/>
  <c r="I663" i="1" s="1"/>
  <c r="F661" i="1"/>
  <c r="J648" i="1"/>
  <c r="F650" i="1" s="1"/>
  <c r="H647" i="1"/>
  <c r="G647" i="1"/>
  <c r="I647" i="1" s="1"/>
  <c r="H646" i="1"/>
  <c r="G646" i="1"/>
  <c r="I646" i="1" s="1"/>
  <c r="H645" i="1"/>
  <c r="G645" i="1"/>
  <c r="I645" i="1" s="1"/>
  <c r="F643" i="1"/>
  <c r="J633" i="1"/>
  <c r="F635" i="1" s="1"/>
  <c r="H632" i="1"/>
  <c r="G632" i="1"/>
  <c r="I632" i="1" s="1"/>
  <c r="H631" i="1"/>
  <c r="G631" i="1"/>
  <c r="I631" i="1" s="1"/>
  <c r="F629" i="1"/>
  <c r="J617" i="1"/>
  <c r="F619" i="1" s="1"/>
  <c r="H616" i="1"/>
  <c r="G616" i="1"/>
  <c r="I616" i="1" s="1"/>
  <c r="F614" i="1"/>
  <c r="J602" i="1"/>
  <c r="F604" i="1" s="1"/>
  <c r="H601" i="1"/>
  <c r="G601" i="1"/>
  <c r="I601" i="1" s="1"/>
  <c r="H600" i="1"/>
  <c r="G600" i="1"/>
  <c r="I600" i="1" s="1"/>
  <c r="H599" i="1"/>
  <c r="G599" i="1"/>
  <c r="I599" i="1" s="1"/>
  <c r="H598" i="1"/>
  <c r="G598" i="1"/>
  <c r="I598" i="1" s="1"/>
  <c r="H597" i="1"/>
  <c r="G597" i="1"/>
  <c r="I597" i="1" s="1"/>
  <c r="H596" i="1"/>
  <c r="G596" i="1"/>
  <c r="I596" i="1" s="1"/>
  <c r="H595" i="1"/>
  <c r="G595" i="1"/>
  <c r="I595" i="1" s="1"/>
  <c r="H594" i="1"/>
  <c r="G594" i="1"/>
  <c r="I594" i="1" s="1"/>
  <c r="H593" i="1"/>
  <c r="G593" i="1"/>
  <c r="I593" i="1" s="1"/>
  <c r="H592" i="1"/>
  <c r="G592" i="1"/>
  <c r="I592" i="1" s="1"/>
  <c r="H591" i="1"/>
  <c r="G591" i="1"/>
  <c r="I591" i="1" s="1"/>
  <c r="H590" i="1"/>
  <c r="G590" i="1"/>
  <c r="I590" i="1" s="1"/>
  <c r="H589" i="1"/>
  <c r="G589" i="1"/>
  <c r="I589" i="1" s="1"/>
  <c r="H588" i="1"/>
  <c r="G588" i="1"/>
  <c r="I588" i="1" s="1"/>
  <c r="H587" i="1"/>
  <c r="G587" i="1"/>
  <c r="I587" i="1" s="1"/>
  <c r="F585" i="1"/>
  <c r="J574" i="1"/>
  <c r="F576" i="1" s="1"/>
  <c r="H573" i="1"/>
  <c r="G573" i="1"/>
  <c r="I573" i="1" s="1"/>
  <c r="H572" i="1"/>
  <c r="G572" i="1"/>
  <c r="I572" i="1" s="1"/>
  <c r="H571" i="1"/>
  <c r="G571" i="1"/>
  <c r="I571" i="1" s="1"/>
  <c r="H570" i="1"/>
  <c r="G570" i="1"/>
  <c r="I570" i="1" s="1"/>
  <c r="F568" i="1"/>
  <c r="J556" i="1"/>
  <c r="F558" i="1" s="1"/>
  <c r="H555" i="1"/>
  <c r="G555" i="1"/>
  <c r="I555" i="1" s="1"/>
  <c r="H554" i="1"/>
  <c r="G554" i="1"/>
  <c r="I554" i="1" s="1"/>
  <c r="F552" i="1"/>
  <c r="J539" i="1"/>
  <c r="F541" i="1" s="1"/>
  <c r="H538" i="1"/>
  <c r="G538" i="1"/>
  <c r="I538" i="1" s="1"/>
  <c r="H537" i="1"/>
  <c r="G537" i="1"/>
  <c r="I537" i="1" s="1"/>
  <c r="H536" i="1"/>
  <c r="G536" i="1"/>
  <c r="I536" i="1" s="1"/>
  <c r="H535" i="1"/>
  <c r="G535" i="1"/>
  <c r="I535" i="1" s="1"/>
  <c r="H534" i="1"/>
  <c r="G534" i="1"/>
  <c r="I534" i="1" s="1"/>
  <c r="H533" i="1"/>
  <c r="G533" i="1"/>
  <c r="I533" i="1" s="1"/>
  <c r="H532" i="1"/>
  <c r="G532" i="1"/>
  <c r="I532" i="1" s="1"/>
  <c r="H531" i="1"/>
  <c r="G531" i="1"/>
  <c r="I531" i="1" s="1"/>
  <c r="H530" i="1"/>
  <c r="G530" i="1"/>
  <c r="I530" i="1" s="1"/>
  <c r="H529" i="1"/>
  <c r="G529" i="1"/>
  <c r="I529" i="1" s="1"/>
  <c r="H528" i="1"/>
  <c r="G528" i="1"/>
  <c r="I528" i="1" s="1"/>
  <c r="H527" i="1"/>
  <c r="G527" i="1"/>
  <c r="I527" i="1" s="1"/>
  <c r="H526" i="1"/>
  <c r="G526" i="1"/>
  <c r="I526" i="1" s="1"/>
  <c r="H525" i="1"/>
  <c r="G525" i="1"/>
  <c r="I525" i="1" s="1"/>
  <c r="H524" i="1"/>
  <c r="G524" i="1"/>
  <c r="I524" i="1" s="1"/>
  <c r="F522" i="1"/>
  <c r="J507" i="1"/>
  <c r="F509" i="1" s="1"/>
  <c r="H506" i="1"/>
  <c r="G506" i="1"/>
  <c r="I506" i="1" s="1"/>
  <c r="H505" i="1"/>
  <c r="G505" i="1"/>
  <c r="I505" i="1" s="1"/>
  <c r="H504" i="1"/>
  <c r="G504" i="1"/>
  <c r="I504" i="1" s="1"/>
  <c r="F502" i="1"/>
  <c r="J491" i="1"/>
  <c r="F493" i="1" s="1"/>
  <c r="H490" i="1"/>
  <c r="G490" i="1"/>
  <c r="I490" i="1" s="1"/>
  <c r="H489" i="1"/>
  <c r="G489" i="1"/>
  <c r="I489" i="1" s="1"/>
  <c r="F487" i="1"/>
  <c r="J476" i="1"/>
  <c r="F478" i="1" s="1"/>
  <c r="H475" i="1"/>
  <c r="G475" i="1"/>
  <c r="I475" i="1" s="1"/>
  <c r="H474" i="1"/>
  <c r="G474" i="1"/>
  <c r="I474" i="1" s="1"/>
  <c r="H473" i="1"/>
  <c r="G473" i="1"/>
  <c r="I473" i="1" s="1"/>
  <c r="F471" i="1"/>
  <c r="J461" i="1"/>
  <c r="F463" i="1" s="1"/>
  <c r="H460" i="1"/>
  <c r="G460" i="1"/>
  <c r="I460" i="1" s="1"/>
  <c r="H459" i="1"/>
  <c r="G459" i="1"/>
  <c r="I459" i="1" s="1"/>
  <c r="F457" i="1"/>
  <c r="J446" i="1"/>
  <c r="F448" i="1" s="1"/>
  <c r="H445" i="1"/>
  <c r="G445" i="1"/>
  <c r="I445" i="1" s="1"/>
  <c r="H444" i="1"/>
  <c r="G444" i="1"/>
  <c r="I444" i="1" s="1"/>
  <c r="H443" i="1"/>
  <c r="G443" i="1"/>
  <c r="I443" i="1" s="1"/>
  <c r="H442" i="1"/>
  <c r="G442" i="1"/>
  <c r="I442" i="1" s="1"/>
  <c r="F440" i="1"/>
  <c r="J428" i="1"/>
  <c r="F430" i="1" s="1"/>
  <c r="H427" i="1"/>
  <c r="G427" i="1"/>
  <c r="I427" i="1" s="1"/>
  <c r="H426" i="1"/>
  <c r="G426" i="1"/>
  <c r="I426" i="1" s="1"/>
  <c r="H425" i="1"/>
  <c r="G425" i="1"/>
  <c r="I425" i="1" s="1"/>
  <c r="H424" i="1"/>
  <c r="G424" i="1"/>
  <c r="I424" i="1" s="1"/>
  <c r="H423" i="1"/>
  <c r="G423" i="1"/>
  <c r="I423" i="1" s="1"/>
  <c r="H422" i="1"/>
  <c r="G422" i="1"/>
  <c r="I422" i="1" s="1"/>
  <c r="H421" i="1"/>
  <c r="G421" i="1"/>
  <c r="I421" i="1" s="1"/>
  <c r="H420" i="1"/>
  <c r="G420" i="1"/>
  <c r="I420" i="1" s="1"/>
  <c r="H419" i="1"/>
  <c r="G419" i="1"/>
  <c r="I419" i="1" s="1"/>
  <c r="H418" i="1"/>
  <c r="G418" i="1"/>
  <c r="I418" i="1" s="1"/>
  <c r="H417" i="1"/>
  <c r="G417" i="1"/>
  <c r="I417" i="1" s="1"/>
  <c r="H416" i="1"/>
  <c r="G416" i="1"/>
  <c r="I416" i="1" s="1"/>
  <c r="H415" i="1"/>
  <c r="G415" i="1"/>
  <c r="I415" i="1" s="1"/>
  <c r="F413" i="1"/>
  <c r="J209" i="1"/>
  <c r="H194" i="1" l="1"/>
  <c r="H839" i="1"/>
  <c r="F840" i="1" s="1"/>
  <c r="H793" i="1"/>
  <c r="F794" i="1" s="1"/>
  <c r="H777" i="1"/>
  <c r="F778" i="1" s="1"/>
  <c r="I948" i="1"/>
  <c r="I985" i="1"/>
  <c r="I1007" i="1"/>
  <c r="I996" i="1"/>
  <c r="I763" i="1"/>
  <c r="H985" i="1"/>
  <c r="F986" i="1" s="1"/>
  <c r="H1007" i="1"/>
  <c r="F1008" i="1" s="1"/>
  <c r="I739" i="1"/>
  <c r="H763" i="1"/>
  <c r="F764" i="1" s="1"/>
  <c r="I807" i="1"/>
  <c r="I867" i="1"/>
  <c r="I900" i="1"/>
  <c r="H739" i="1"/>
  <c r="F740" i="1" s="1"/>
  <c r="I793" i="1"/>
  <c r="H867" i="1"/>
  <c r="F868" i="1" s="1"/>
  <c r="H900" i="1"/>
  <c r="F901" i="1" s="1"/>
  <c r="H948" i="1"/>
  <c r="F949" i="1" s="1"/>
  <c r="H807" i="1"/>
  <c r="F808" i="1" s="1"/>
  <c r="H968" i="1"/>
  <c r="F969" i="1" s="1"/>
  <c r="H996" i="1"/>
  <c r="F997" i="1" s="1"/>
  <c r="H852" i="1"/>
  <c r="F853" i="1" s="1"/>
  <c r="I852" i="1"/>
  <c r="H888" i="1"/>
  <c r="F889" i="1" s="1"/>
  <c r="I888" i="1"/>
  <c r="H931" i="1"/>
  <c r="F932" i="1" s="1"/>
  <c r="I931" i="1"/>
  <c r="I968" i="1"/>
  <c r="I839" i="1"/>
  <c r="I777" i="1"/>
  <c r="I712" i="1"/>
  <c r="H712" i="1"/>
  <c r="F713" i="1" s="1"/>
  <c r="I322" i="1"/>
  <c r="H322" i="1"/>
  <c r="F323" i="1" s="1"/>
  <c r="I194" i="1"/>
  <c r="H428" i="1"/>
  <c r="F429" i="1" s="1"/>
  <c r="H476" i="1"/>
  <c r="F477" i="1" s="1"/>
  <c r="H507" i="1"/>
  <c r="F508" i="1" s="1"/>
  <c r="I461" i="1"/>
  <c r="H648" i="1"/>
  <c r="F649" i="1" s="1"/>
  <c r="H669" i="1"/>
  <c r="F670" i="1" s="1"/>
  <c r="H687" i="1"/>
  <c r="F688" i="1" s="1"/>
  <c r="H461" i="1"/>
  <c r="F462" i="1" s="1"/>
  <c r="H491" i="1"/>
  <c r="F492" i="1" s="1"/>
  <c r="I539" i="1"/>
  <c r="H574" i="1"/>
  <c r="F575" i="1" s="1"/>
  <c r="H539" i="1"/>
  <c r="F540" i="1" s="1"/>
  <c r="H556" i="1"/>
  <c r="F557" i="1" s="1"/>
  <c r="H602" i="1"/>
  <c r="F603" i="1" s="1"/>
  <c r="H617" i="1"/>
  <c r="F618" i="1" s="1"/>
  <c r="H633" i="1"/>
  <c r="F634" i="1" s="1"/>
  <c r="H446" i="1"/>
  <c r="F447" i="1" s="1"/>
  <c r="I648" i="1"/>
  <c r="I669" i="1"/>
  <c r="I687" i="1"/>
  <c r="I633" i="1"/>
  <c r="I617" i="1"/>
  <c r="I602" i="1"/>
  <c r="I574" i="1"/>
  <c r="I556" i="1"/>
  <c r="I507" i="1"/>
  <c r="I491" i="1"/>
  <c r="I476" i="1"/>
  <c r="I446" i="1"/>
  <c r="I428" i="1"/>
  <c r="J403" i="1"/>
  <c r="F405" i="1" s="1"/>
  <c r="F364" i="1"/>
  <c r="J346" i="1"/>
  <c r="F348" i="1" s="1"/>
  <c r="F294" i="1"/>
  <c r="J244" i="1"/>
  <c r="F246" i="1" s="1"/>
  <c r="J230" i="1"/>
  <c r="F232" i="1" s="1"/>
  <c r="J63" i="1"/>
  <c r="J113" i="1"/>
  <c r="F115" i="1" s="1"/>
  <c r="J127" i="1"/>
  <c r="J175" i="1"/>
  <c r="F211" i="1"/>
  <c r="F196" i="1" l="1"/>
  <c r="F177" i="1"/>
  <c r="F129" i="1"/>
  <c r="F65" i="1" l="1"/>
  <c r="F392" i="1"/>
  <c r="F371" i="1"/>
  <c r="F356" i="1"/>
  <c r="F332" i="1"/>
  <c r="F261" i="1"/>
  <c r="F241" i="1"/>
  <c r="F225" i="1"/>
  <c r="F204" i="1"/>
  <c r="F185" i="1"/>
  <c r="F152" i="1"/>
  <c r="F137" i="1"/>
  <c r="F123" i="1"/>
  <c r="F93" i="1"/>
  <c r="F75" i="1"/>
  <c r="F50" i="1"/>
  <c r="H395" i="1" l="1"/>
  <c r="H396" i="1"/>
  <c r="H397" i="1"/>
  <c r="H398" i="1"/>
  <c r="H399" i="1"/>
  <c r="H400" i="1"/>
  <c r="H401" i="1"/>
  <c r="H402" i="1"/>
  <c r="H394" i="1"/>
  <c r="H374" i="1"/>
  <c r="H375" i="1"/>
  <c r="H376" i="1"/>
  <c r="H377" i="1"/>
  <c r="H378" i="1"/>
  <c r="H379" i="1"/>
  <c r="H380" i="1"/>
  <c r="H381" i="1"/>
  <c r="H382" i="1"/>
  <c r="H383" i="1"/>
  <c r="H373" i="1"/>
  <c r="H359" i="1"/>
  <c r="H360" i="1"/>
  <c r="H361" i="1"/>
  <c r="H358" i="1"/>
  <c r="H335" i="1"/>
  <c r="H336" i="1"/>
  <c r="H337" i="1"/>
  <c r="H338" i="1"/>
  <c r="H339" i="1"/>
  <c r="H340" i="1"/>
  <c r="H341" i="1"/>
  <c r="H342" i="1"/>
  <c r="H343" i="1"/>
  <c r="H344" i="1"/>
  <c r="H345" i="1"/>
  <c r="H334" i="1"/>
  <c r="H264" i="1"/>
  <c r="H265" i="1"/>
  <c r="H266" i="1"/>
  <c r="H267" i="1"/>
  <c r="H268" i="1"/>
  <c r="H269" i="1"/>
  <c r="H270" i="1"/>
  <c r="H271" i="1"/>
  <c r="H272" i="1"/>
  <c r="H273" i="1"/>
  <c r="H274" i="1"/>
  <c r="H275" i="1"/>
  <c r="H276" i="1"/>
  <c r="H277" i="1"/>
  <c r="H278" i="1"/>
  <c r="H279" i="1"/>
  <c r="H280" i="1"/>
  <c r="H281" i="1"/>
  <c r="H282" i="1"/>
  <c r="H283" i="1"/>
  <c r="H284" i="1"/>
  <c r="H263" i="1"/>
  <c r="G265" i="1"/>
  <c r="I265" i="1" s="1"/>
  <c r="H243" i="1"/>
  <c r="H228" i="1"/>
  <c r="H229" i="1"/>
  <c r="H227" i="1"/>
  <c r="H207" i="1"/>
  <c r="H208" i="1"/>
  <c r="H206" i="1"/>
  <c r="F195" i="1"/>
  <c r="H155" i="1"/>
  <c r="H156" i="1"/>
  <c r="H157" i="1"/>
  <c r="H158" i="1"/>
  <c r="H159" i="1"/>
  <c r="H160" i="1"/>
  <c r="H161" i="1"/>
  <c r="H162" i="1"/>
  <c r="H163" i="1"/>
  <c r="H154" i="1"/>
  <c r="H140" i="1"/>
  <c r="H141" i="1"/>
  <c r="H142" i="1"/>
  <c r="H139" i="1"/>
  <c r="H126" i="1"/>
  <c r="H125" i="1"/>
  <c r="H96" i="1"/>
  <c r="H97" i="1"/>
  <c r="H98" i="1"/>
  <c r="H99" i="1"/>
  <c r="H100" i="1"/>
  <c r="H101" i="1"/>
  <c r="H102" i="1"/>
  <c r="H103" i="1"/>
  <c r="H104" i="1"/>
  <c r="H105" i="1"/>
  <c r="H106" i="1"/>
  <c r="H107" i="1"/>
  <c r="H108" i="1"/>
  <c r="H109" i="1"/>
  <c r="H110" i="1"/>
  <c r="H111" i="1"/>
  <c r="H95" i="1"/>
  <c r="H78" i="1"/>
  <c r="H79" i="1"/>
  <c r="H80" i="1"/>
  <c r="H77" i="1"/>
  <c r="H55" i="1"/>
  <c r="H56" i="1"/>
  <c r="H57" i="1"/>
  <c r="H58" i="1"/>
  <c r="H59" i="1"/>
  <c r="H60" i="1"/>
  <c r="H61" i="1"/>
  <c r="H53" i="1"/>
  <c r="H54" i="1"/>
  <c r="H52" i="1"/>
  <c r="G53" i="1"/>
  <c r="I53" i="1" s="1"/>
  <c r="H362" i="1" l="1"/>
  <c r="F363" i="1" s="1"/>
  <c r="H292" i="1"/>
  <c r="F293" i="1" s="1"/>
  <c r="H230" i="1"/>
  <c r="F231" i="1" s="1"/>
  <c r="H209" i="1"/>
  <c r="F210" i="1" s="1"/>
  <c r="H175" i="1"/>
  <c r="F176" i="1" s="1"/>
  <c r="H63" i="1"/>
  <c r="F64" i="1" s="1"/>
  <c r="H81" i="1"/>
  <c r="F82" i="1" s="1"/>
  <c r="H244" i="1"/>
  <c r="F245" i="1" s="1"/>
  <c r="H113" i="1"/>
  <c r="F114" i="1" s="1"/>
  <c r="H143" i="1"/>
  <c r="F144" i="1" s="1"/>
  <c r="H346" i="1"/>
  <c r="F347" i="1" s="1"/>
  <c r="H403" i="1"/>
  <c r="F404" i="1" s="1"/>
  <c r="H127" i="1"/>
  <c r="F128" i="1" s="1"/>
  <c r="H384" i="1"/>
  <c r="F385" i="1" s="1"/>
  <c r="G383" i="1"/>
  <c r="I383" i="1" s="1"/>
  <c r="I345" i="1"/>
  <c r="I344" i="1"/>
  <c r="I343" i="1"/>
  <c r="I342" i="1"/>
  <c r="G268" i="1"/>
  <c r="I268" i="1" s="1"/>
  <c r="G400" i="1"/>
  <c r="I400" i="1" s="1"/>
  <c r="G162" i="1"/>
  <c r="I162" i="1" s="1"/>
  <c r="G159" i="1"/>
  <c r="I159" i="1" s="1"/>
  <c r="G105" i="1"/>
  <c r="I105" i="1" s="1"/>
  <c r="G59" i="1"/>
  <c r="I59" i="1" s="1"/>
  <c r="G401" i="1" l="1"/>
  <c r="I401" i="1" s="1"/>
  <c r="G399" i="1"/>
  <c r="I399" i="1" s="1"/>
  <c r="G398" i="1"/>
  <c r="I398" i="1" s="1"/>
  <c r="G397" i="1"/>
  <c r="I397" i="1" s="1"/>
  <c r="G396" i="1"/>
  <c r="I396" i="1" s="1"/>
  <c r="G395" i="1"/>
  <c r="I395" i="1" s="1"/>
  <c r="G394" i="1"/>
  <c r="I394" i="1" s="1"/>
  <c r="G402" i="1" l="1"/>
  <c r="I402" i="1" s="1"/>
  <c r="G374" i="1"/>
  <c r="I374" i="1" s="1"/>
  <c r="G375" i="1"/>
  <c r="I375" i="1" s="1"/>
  <c r="G376" i="1"/>
  <c r="I376" i="1" s="1"/>
  <c r="G377" i="1"/>
  <c r="I377" i="1" s="1"/>
  <c r="G378" i="1"/>
  <c r="I378" i="1" s="1"/>
  <c r="G379" i="1"/>
  <c r="I379" i="1" s="1"/>
  <c r="G380" i="1"/>
  <c r="I380" i="1" s="1"/>
  <c r="G381" i="1"/>
  <c r="I381" i="1" s="1"/>
  <c r="G382" i="1"/>
  <c r="I382" i="1" s="1"/>
  <c r="G359" i="1"/>
  <c r="I359" i="1" s="1"/>
  <c r="G360" i="1"/>
  <c r="I360" i="1" s="1"/>
  <c r="G361" i="1"/>
  <c r="I361" i="1" s="1"/>
  <c r="I335" i="1"/>
  <c r="I336" i="1"/>
  <c r="I337" i="1"/>
  <c r="I338" i="1"/>
  <c r="I339" i="1"/>
  <c r="I340" i="1"/>
  <c r="I341" i="1"/>
  <c r="G264" i="1"/>
  <c r="I264" i="1" s="1"/>
  <c r="G266" i="1"/>
  <c r="I266" i="1" s="1"/>
  <c r="G267" i="1"/>
  <c r="I267" i="1" s="1"/>
  <c r="G269" i="1"/>
  <c r="I269" i="1" s="1"/>
  <c r="G270" i="1"/>
  <c r="I270" i="1" s="1"/>
  <c r="G271" i="1"/>
  <c r="I271" i="1" s="1"/>
  <c r="G272" i="1"/>
  <c r="I272" i="1" s="1"/>
  <c r="G273" i="1"/>
  <c r="I273" i="1" s="1"/>
  <c r="G274" i="1"/>
  <c r="I274" i="1" s="1"/>
  <c r="G275" i="1"/>
  <c r="I275" i="1" s="1"/>
  <c r="G276" i="1"/>
  <c r="I276" i="1" s="1"/>
  <c r="G277" i="1"/>
  <c r="I277" i="1" s="1"/>
  <c r="G278" i="1"/>
  <c r="I278" i="1" s="1"/>
  <c r="G279" i="1"/>
  <c r="I279" i="1" s="1"/>
  <c r="G280" i="1"/>
  <c r="I280" i="1" s="1"/>
  <c r="G281" i="1"/>
  <c r="I281" i="1" s="1"/>
  <c r="G282" i="1"/>
  <c r="I282" i="1" s="1"/>
  <c r="G283" i="1"/>
  <c r="I283" i="1" s="1"/>
  <c r="G284" i="1"/>
  <c r="I284" i="1" s="1"/>
  <c r="I228" i="1"/>
  <c r="I229" i="1"/>
  <c r="G206" i="1"/>
  <c r="I206" i="1" s="1"/>
  <c r="G207" i="1"/>
  <c r="I207" i="1" s="1"/>
  <c r="G208" i="1"/>
  <c r="I208" i="1" s="1"/>
  <c r="G155" i="1"/>
  <c r="I155" i="1" s="1"/>
  <c r="G156" i="1"/>
  <c r="I156" i="1" s="1"/>
  <c r="G157" i="1"/>
  <c r="I157" i="1" s="1"/>
  <c r="G158" i="1"/>
  <c r="I158" i="1" s="1"/>
  <c r="G160" i="1"/>
  <c r="I160" i="1" s="1"/>
  <c r="G161" i="1"/>
  <c r="I161" i="1" s="1"/>
  <c r="G163" i="1"/>
  <c r="I163" i="1" s="1"/>
  <c r="G140" i="1"/>
  <c r="I140" i="1" s="1"/>
  <c r="G141" i="1"/>
  <c r="I141" i="1" s="1"/>
  <c r="G142" i="1"/>
  <c r="I142" i="1" s="1"/>
  <c r="G126" i="1"/>
  <c r="I126" i="1" s="1"/>
  <c r="G96" i="1"/>
  <c r="I96" i="1" s="1"/>
  <c r="G97" i="1"/>
  <c r="I97" i="1" s="1"/>
  <c r="G98" i="1"/>
  <c r="I98" i="1" s="1"/>
  <c r="G99" i="1"/>
  <c r="I99" i="1" s="1"/>
  <c r="G100" i="1"/>
  <c r="I100" i="1" s="1"/>
  <c r="G101" i="1"/>
  <c r="I101" i="1" s="1"/>
  <c r="G102" i="1"/>
  <c r="I102" i="1" s="1"/>
  <c r="G103" i="1"/>
  <c r="I103" i="1" s="1"/>
  <c r="G104" i="1"/>
  <c r="I104" i="1" s="1"/>
  <c r="G106" i="1"/>
  <c r="I106" i="1" s="1"/>
  <c r="G107" i="1"/>
  <c r="I107" i="1" s="1"/>
  <c r="G108" i="1"/>
  <c r="I108" i="1" s="1"/>
  <c r="G109" i="1"/>
  <c r="I109" i="1" s="1"/>
  <c r="G110" i="1"/>
  <c r="I110" i="1" s="1"/>
  <c r="G111" i="1"/>
  <c r="I111" i="1" s="1"/>
  <c r="G78" i="1"/>
  <c r="I78" i="1" s="1"/>
  <c r="G79" i="1"/>
  <c r="I79" i="1" s="1"/>
  <c r="G80" i="1"/>
  <c r="I80" i="1" s="1"/>
  <c r="G373" i="1"/>
  <c r="I373" i="1" s="1"/>
  <c r="G358" i="1"/>
  <c r="I358" i="1" s="1"/>
  <c r="I334" i="1"/>
  <c r="G263" i="1"/>
  <c r="I263" i="1" s="1"/>
  <c r="G243" i="1"/>
  <c r="I243" i="1" s="1"/>
  <c r="I227" i="1"/>
  <c r="G154" i="1"/>
  <c r="I154" i="1" s="1"/>
  <c r="G139" i="1"/>
  <c r="I139" i="1" s="1"/>
  <c r="G125" i="1"/>
  <c r="I125" i="1" s="1"/>
  <c r="G95" i="1"/>
  <c r="I95" i="1" s="1"/>
  <c r="G77" i="1"/>
  <c r="I77" i="1" s="1"/>
  <c r="G54" i="1"/>
  <c r="I54" i="1" s="1"/>
  <c r="G55" i="1"/>
  <c r="I55" i="1" s="1"/>
  <c r="G56" i="1"/>
  <c r="I56" i="1" s="1"/>
  <c r="G57" i="1"/>
  <c r="I57" i="1" s="1"/>
  <c r="G58" i="1"/>
  <c r="I58" i="1" s="1"/>
  <c r="G60" i="1"/>
  <c r="I60" i="1" s="1"/>
  <c r="G61" i="1"/>
  <c r="I61" i="1" s="1"/>
  <c r="G52" i="1"/>
  <c r="I52" i="1" s="1"/>
  <c r="I362" i="1" l="1"/>
  <c r="I292" i="1"/>
  <c r="I230" i="1"/>
  <c r="I209" i="1"/>
  <c r="I175" i="1"/>
  <c r="I63" i="1"/>
  <c r="I244" i="1"/>
  <c r="I403" i="1"/>
  <c r="I384" i="1"/>
  <c r="I346" i="1"/>
  <c r="I113" i="1"/>
  <c r="I127" i="1"/>
  <c r="I81" i="1"/>
  <c r="I143" i="1"/>
</calcChain>
</file>

<file path=xl/sharedStrings.xml><?xml version="1.0" encoding="utf-8"?>
<sst xmlns="http://schemas.openxmlformats.org/spreadsheetml/2006/main" count="1709" uniqueCount="505">
  <si>
    <t>Ponudnik mora ponuditi 100% artiklov</t>
  </si>
  <si>
    <t>#</t>
  </si>
  <si>
    <t>VRSTA BLAGA</t>
  </si>
  <si>
    <t>kom</t>
  </si>
  <si>
    <t>kg</t>
  </si>
  <si>
    <t>SKUPAJ  VREDNOST SKLOPA</t>
  </si>
  <si>
    <t>lit</t>
  </si>
  <si>
    <t xml:space="preserve">           </t>
  </si>
  <si>
    <r>
      <rPr>
        <b/>
        <sz val="9"/>
        <color indexed="8"/>
        <rFont val="Tahoma"/>
        <family val="2"/>
        <charset val="238"/>
      </rPr>
      <t xml:space="preserve">OPOMBA: </t>
    </r>
    <r>
      <rPr>
        <sz val="9"/>
        <color indexed="8"/>
        <rFont val="Tahoma"/>
        <family val="2"/>
        <charset val="238"/>
      </rPr>
      <t>Ponudnik mora naročniku ponuditi ceno, v kateri je že vključeno konfekcioniranje mesa in mesnih izdelkov na podlagi zahtev naročnika (zrezki, kockice, trakci, mleto meso, narezana salama…)</t>
    </r>
  </si>
  <si>
    <t>izdelki, kjer se to zahteva, morajo biti certificirani, da so brez glutena, mleka ali jajc</t>
  </si>
  <si>
    <t>POZOR:</t>
  </si>
  <si>
    <t xml:space="preserve"> Pri ekoloških živilih mora ponudnik, ki je le distributer in ne proizvajalec ekoloških živil, imeti certificirano CELOTNO VERIGO OD PROIZVAJALCA DO NAROČNIKA. Ministrstvo, pristojno za kmetijstvo, je za izvajanje kontrole ekološke pridelave in predelave pooblastilo tri organizacije za kontrolo in certificiranje: 1) Inštitut za kontrolo in certifikacijo v kmetijstvu in gozdarstvu Maribor, 2) Inštitut za kontrolo in certifikacijo Univerze v Mariboru, 3) Bureau Veritas d.o.o. Ponudnik mora priložiti ustrezen veljavni certifikat.</t>
  </si>
  <si>
    <t>Naziv Ponudnika:</t>
  </si>
  <si>
    <t>Naslov(ulica):</t>
  </si>
  <si>
    <t>Poštna številka:</t>
  </si>
  <si>
    <t>Pošta (Kraj):</t>
  </si>
  <si>
    <t>Kontaktni e-naslov:</t>
  </si>
  <si>
    <t>Direktor/zakoniti zastopnik:</t>
  </si>
  <si>
    <t>Odgovorna oseba za podpis pogodbe:</t>
  </si>
  <si>
    <t>Funkcija odgovorne osebe za podpis pogodbe:</t>
  </si>
  <si>
    <t>Kontaktna oseba za sprejemanje naročil:</t>
  </si>
  <si>
    <t>Elektronski naslov kontaktne osebe za sprejemanje naročil:</t>
  </si>
  <si>
    <t>Telefonska številka kontaktne osebe za sprejemanje naročil:</t>
  </si>
  <si>
    <t>Davčna številka ponudnika:</t>
  </si>
  <si>
    <t>Matična številka ponudnika:</t>
  </si>
  <si>
    <t>TRR ponudnika:</t>
  </si>
  <si>
    <t>Davčni zavezanec (ponudnik v vpiše DA oziroma NE)</t>
  </si>
  <si>
    <t>NAZIV ARTIKLA/PAKIRANJE</t>
  </si>
  <si>
    <r>
      <rPr>
        <b/>
        <sz val="9"/>
        <rFont val="Tahoma"/>
        <family val="2"/>
        <charset val="238"/>
      </rPr>
      <t xml:space="preserve">1.sklop: </t>
    </r>
    <r>
      <rPr>
        <b/>
        <u/>
        <sz val="9"/>
        <rFont val="Tahoma"/>
        <family val="2"/>
        <charset val="238"/>
      </rPr>
      <t>MLEKO IN MLEČNI IZDELKI</t>
    </r>
  </si>
  <si>
    <t>Cene izdelkov naj bodo podane na razpisano težo, v primeru odstopanja tež artiklov morajo biti cene premosorazmerne. Odstopanje ne sme biti več kot 25%.</t>
  </si>
  <si>
    <t>OKVIRNA KOLIČINA</t>
  </si>
  <si>
    <t>VARNOST IN KAKOVOST ŽIVIL
(Ponudnik vpiše število 1, v kolikor artikel izpolnjuje zahteve po merilu Varnost in kakovost živil)
12</t>
  </si>
  <si>
    <t>ENOTA MERE</t>
  </si>
  <si>
    <t>CENA/ENOTA MERE(brez DDV)</t>
  </si>
  <si>
    <t>CENA/ENOTA MERE (z DDV)</t>
  </si>
  <si>
    <t>SKUPNA VREDNOST ZA OKVIRNO KOLIČINO brez DDV</t>
  </si>
  <si>
    <t xml:space="preserve">SKUPNA VREDNOST ZA OKVIRNO KOLIČINO z DDV </t>
  </si>
  <si>
    <t>IZPOLNI PONUDNIK</t>
  </si>
  <si>
    <t>OBRAZEC PR</t>
  </si>
  <si>
    <t>Sukcesivna dobava ekoloških in konvencionalnih živil</t>
  </si>
  <si>
    <t>Skupna vrednost za sklop brez DDV</t>
  </si>
  <si>
    <t>Število živil, ki ustrezajo merilu Varnost in k. Živil</t>
  </si>
  <si>
    <t xml:space="preserve">Datum: </t>
  </si>
  <si>
    <t xml:space="preserve">Žig: </t>
  </si>
  <si>
    <t>Podpis:</t>
  </si>
  <si>
    <t>NAVODILA ZA IZPOLNJEVANJE</t>
  </si>
  <si>
    <t xml:space="preserve"> OB SHRANJEVANJU NAROČNIK PONUDNIKE PROSI, DA POIMENUJEJO DATOTEKO V OBLIKI: NAZIV PONUDNIKA_PREDRAČUN___________</t>
  </si>
  <si>
    <t>Ponudniki morajo ponuditi vse artikle v posameznem sklopu</t>
  </si>
  <si>
    <r>
      <rPr>
        <b/>
        <sz val="11"/>
        <color rgb="FF000000"/>
        <rFont val="Calibri"/>
        <family val="2"/>
      </rPr>
      <t xml:space="preserve">STOLPEC  NAZIV ARTIKLA/PAKIRANJE
</t>
    </r>
    <r>
      <rPr>
        <sz val="11"/>
        <color rgb="FF000000"/>
        <rFont val="Calibri"/>
        <family val="2"/>
      </rPr>
      <t>Ponudniki v stolpec NAZIV ARTIKLA/PAKIRANJE vpišejo naziv blaga, pakiranje artikla, ipd. - iz opisa mora izhajati točno kateri artikel je ponudnik ponudil).</t>
    </r>
  </si>
  <si>
    <t>Vse blagovni znamke, ki jih je naročnik pripisal v opis artikla, so ponudnikom navedene zgolj v pomoč (VELJA NAČELO "ALI ENAKOVREDNO")</t>
  </si>
  <si>
    <r>
      <rPr>
        <b/>
        <sz val="11"/>
        <color rgb="FF000000"/>
        <rFont val="Calibri"/>
        <family val="2"/>
      </rPr>
      <t>STOLPEC Varnost in kakovost živil</t>
    </r>
    <r>
      <rPr>
        <sz val="11"/>
        <color theme="1"/>
        <rFont val="Calibri"/>
        <family val="2"/>
        <charset val="238"/>
        <scheme val="minor"/>
      </rPr>
      <t xml:space="preserve">
Ponudnik vpiše število 1, v kolikor artikel izpolnjuje zahteve po merilu Varnost in kakovost živil. </t>
    </r>
  </si>
  <si>
    <t>PRILOGE:</t>
  </si>
  <si>
    <t>ponudbene predračun za vse sklope za katere oddajo ponudbo, oddalo v elektronski Excel kompatibilni obliki in v PDF verziji</t>
  </si>
  <si>
    <t>kopije veljavnih certifikatov za ponujena ekološka živila oziroma izbrano kakovost</t>
  </si>
  <si>
    <t xml:space="preserve"> kopije veljavnih certifikatov za distributerja ekoloških živil (priloži le ponudnik, ki je zgolj distrubuter)</t>
  </si>
  <si>
    <r>
      <rPr>
        <b/>
        <sz val="11"/>
        <color rgb="FF000000"/>
        <rFont val="Calibri"/>
        <family val="2"/>
      </rPr>
      <t>CERTIFIKATI</t>
    </r>
    <r>
      <rPr>
        <sz val="11"/>
        <color theme="1"/>
        <rFont val="Calibri"/>
        <family val="2"/>
        <charset val="238"/>
        <scheme val="minor"/>
      </rPr>
      <t xml:space="preserve">
V kolikor ponudnik na certifikatu ali drugem dokumentu ne bo tako vpisal zaporedne številke živila in sklopa iz ponudbenega predračuna, da bo jasno na kateri artikel se certifikat nanaša, naročnik takega certifikata pri ocenjevanju ne bo upošteval. Naročnik bo zahteval dopolnjevanje ponudb, če ponudniki ne bodo z ustreznim vpisom pokazali, da certifikat ustreza posameznemu artiklu. </t>
    </r>
  </si>
  <si>
    <r>
      <rPr>
        <b/>
        <sz val="11"/>
        <color rgb="FF000000"/>
        <rFont val="Calibri"/>
        <family val="2"/>
      </rPr>
      <t>STOLPEC  (Cena/E.M. V EUR brez DDV)</t>
    </r>
    <r>
      <rPr>
        <sz val="11"/>
        <color theme="1"/>
        <rFont val="Calibri"/>
        <family val="2"/>
        <charset val="238"/>
        <scheme val="minor"/>
      </rPr>
      <t xml:space="preserve">
V stolpec 9 (Cena/E.M. v EUR brez DDV) ponudniki vpišejo ceno artikla na enoto mere na največ 3 decimalna mesta</t>
    </r>
  </si>
  <si>
    <t>OSNOVNA ŠOLA VIČ</t>
  </si>
  <si>
    <t>mleko pasterizirano, 3,2 do3,5%m.m, 10 l</t>
  </si>
  <si>
    <t>mleko, pasterizirano, delno posneto, najmanj 1,6 % m.m., pakiranje od 5 do 10l</t>
  </si>
  <si>
    <t>mleko sterilizirano, 3,2 do 3,5% m.m, pakiranje po 2 dl</t>
  </si>
  <si>
    <t>kos</t>
  </si>
  <si>
    <t>trajno mleko brez laktoze, 3,5% m.m, 1/1</t>
  </si>
  <si>
    <t>mleko čokoladno, sterilizirano, 0,5% m.m, 2 dl</t>
  </si>
  <si>
    <t>jogurt navadni,lonček 180g, 3,2% m.m.</t>
  </si>
  <si>
    <t>jogurt sadni 150 - 200g, min. sadni delež 25 %, 3,2% m.m.</t>
  </si>
  <si>
    <t>mleko sterilizirano brez laktoze, 1,5% m.m., 2dcl</t>
  </si>
  <si>
    <t>jogurt tekoči,naravni, 3,2% m.m., 1l</t>
  </si>
  <si>
    <t>jogurt sadni tekoči, 1,3% m.m., min. sadni delež 25 %, 1L, različni okusi</t>
  </si>
  <si>
    <t>jogurt sadni tekoči brez laktoze, 1,4% m.m., 0,5</t>
  </si>
  <si>
    <t>2.sklop: JOGURTI PROBIOTIČNI</t>
  </si>
  <si>
    <t>jogurt probiotični, sadni, od 180 do 200 ml</t>
  </si>
  <si>
    <t>jogurt navadni, probiotični, 180 do 200ml</t>
  </si>
  <si>
    <t>pinjenec, sadni, lonček, 150 - 220g</t>
  </si>
  <si>
    <t>mleko kislo, lonček 3,6mm brez konzervansov, umetnih sladil in aditivov, 180-200g</t>
  </si>
  <si>
    <r>
      <rPr>
        <b/>
        <sz val="9"/>
        <rFont val="Tahoma"/>
        <family val="2"/>
        <charset val="238"/>
      </rPr>
      <t xml:space="preserve">3.sklop: </t>
    </r>
    <r>
      <rPr>
        <b/>
        <u/>
        <sz val="9"/>
        <rFont val="Tahoma"/>
        <family val="2"/>
        <charset val="238"/>
      </rPr>
      <t>SMETANA; SKUTA; MASLO; SIRI; MLEČNI NAMAZI; MLEČNI PUDINGI IN DESERTI</t>
    </r>
  </si>
  <si>
    <t>smetana kisla polnomastna, min. 20% m.m.,  180 do 200g</t>
  </si>
  <si>
    <t>smetana kisla polnomastna, min. 20 % m.m., 8kg -10kg</t>
  </si>
  <si>
    <t>smetana sladka 35%m.m., 1L</t>
  </si>
  <si>
    <t>skuta, pasirana*, 35 - 40% m.m., 1 kg</t>
  </si>
  <si>
    <t>skuta, pasirana*, 35 - 40% m.m., 5 kg</t>
  </si>
  <si>
    <t>skuta s podloženim sadjem, različni okusi, različni % m.m.80-120g</t>
  </si>
  <si>
    <t>surovo maslo, min. 80% m.m.,  250g</t>
  </si>
  <si>
    <t>sir poltrdi (štruca), 24 - 30 % m.m. pakiranje od 2 do 3 kg</t>
  </si>
  <si>
    <t>sir poltrdi (štruca), 45 % m.m., pakiranje od 2 do 3 kg</t>
  </si>
  <si>
    <t>sir poltrdi dimljeni, 45 % m.m.</t>
  </si>
  <si>
    <t>sir trdi riban po 1kg, enake kvalitete kot parmezan</t>
  </si>
  <si>
    <t>sir topljen, trikotni,min. 25  m.m., 8koškov v škatli, škatla z neto težo 140 do 200g, škatla je enota (KOS)</t>
  </si>
  <si>
    <t xml:space="preserve"> sir mozzarella, kocke ali riban, 2 kg</t>
  </si>
  <si>
    <t>sir za žar, 225 m.m.</t>
  </si>
  <si>
    <t>poltrdi sir, min 35  % m.m., brez laktoze, pakiran od 300 do 600g</t>
  </si>
  <si>
    <t>sirni namaz s smetano, 23 % m.m., pakiranje od 2 do 3kg</t>
  </si>
  <si>
    <t>mlečni desert, 120 do 150g****</t>
  </si>
  <si>
    <t>mlečni puding z okusom vanilije ali čokolade, brez umetnih barvil in konzervansov,  120-150g, lahko s stepeno smetano</t>
  </si>
  <si>
    <r>
      <rPr>
        <b/>
        <sz val="9"/>
        <rFont val="Tahoma"/>
        <family val="2"/>
        <charset val="238"/>
      </rPr>
      <t xml:space="preserve">4.sklop: </t>
    </r>
    <r>
      <rPr>
        <b/>
        <u/>
        <sz val="9"/>
        <rFont val="Tahoma"/>
        <family val="2"/>
        <charset val="238"/>
      </rPr>
      <t>KEFIR</t>
    </r>
  </si>
  <si>
    <t xml:space="preserve">kefirsadni,  min. 3,2 % m.m., izdelan s kefirnimi zrnci, različni okusi, 150g </t>
  </si>
  <si>
    <t>bio kefir, navadni,  izdelan s kefirnimi zrnci, min. 3,2 % m.m. , pakiranje  150g</t>
  </si>
  <si>
    <t>5. sklop: SLADOLEDI</t>
  </si>
  <si>
    <t>sladoled kremni/mlečni,  različni okusi, brez umetnih sladil, lonček, min. 2,5% m.m.80-120g</t>
  </si>
  <si>
    <t>sladoled kornet ali na palčki, min. 2,5 do 8% m.m., 125 ml, različni okusi</t>
  </si>
  <si>
    <t>sladoled banjica, različni okusi, min. 2,5% m.m., pakiranje od 3000 do 5000 ml</t>
  </si>
  <si>
    <t>sladoled sadni (brez mleka), vsaj 10 % sadnega deleža, brez umetnih sladil, različni okusi, pakiranje do 120ml</t>
  </si>
  <si>
    <t>mlado goveje stegno - I. kakovostne kategorije, svetlo rdeče do rdeče barve, meso staro od 12 do 30 mesecev**</t>
  </si>
  <si>
    <t>mlado goveje meso, pleče, - II. kakovostne kategorije, svetlo rdeče do rdeče barve, meso staro od 12 do 30 mesecev**</t>
  </si>
  <si>
    <t>goveje kosti</t>
  </si>
  <si>
    <t>svinjsko stegno - I. kakovostne kategorije od rožnate do svetlo rožnate barve**</t>
  </si>
  <si>
    <t>svinjsko pleče - II. kakovostne kategorije od rožnate do svetlo rožnate barve**</t>
  </si>
  <si>
    <t>svinjski laks, brez kosti - I. kakovostne kategorije od rožnate do svetlo rdeče barve, mastno tkivo mora biti bele barve**</t>
  </si>
  <si>
    <t>svinjsko meso sveže, kare, s kostmi</t>
  </si>
  <si>
    <t>telečje pleče - I. kakovostne kategorije, svetlo rožnate barve, meso telet staro do 8 mesecev**</t>
  </si>
  <si>
    <t>telečje stegno - I. kakovostne kategorije, svetlo rožnate barve, meso telet staro do 8 mesecev**</t>
  </si>
  <si>
    <t>rebra mlade govedine**</t>
  </si>
  <si>
    <t>pečenice iz svinjskega mesa, nadev iz grobo mletega svežega mesa, polnjeno v naravne ali umetne ovoje, manj začimb in soli</t>
  </si>
  <si>
    <t>pleskavice manj začinjene brez ojačevalcev okusa, maks 30% masti</t>
  </si>
  <si>
    <t>ocvirki - svetlo zlato rjave barve, ne smejo biti prežgani</t>
  </si>
  <si>
    <t>zaseka - značilen vonj in okus po uporabljenih začimbah</t>
  </si>
  <si>
    <t>suha slanina - sušena na zraku, z mišičnino rdeče barve in mastnino bele barve, vsebnost NaCl naj ne presega 4,2% **</t>
  </si>
  <si>
    <t>kranjske klobase - certifikat, 80% svinine, do 15% govejega mesa, brez dodanih ojačevalcev, max 29% maščob</t>
  </si>
  <si>
    <t>prekajen svinjski vrat - prekajen po toplem postopku, dodani aditivi v skladu s pravilnikom, vsebnost NaCl naj ne presega 2,5% **</t>
  </si>
  <si>
    <t>kuhan pršut - enakomerno rdeče barve, z mastnim tkivom bele barve, vsebnost NaCl naj ne presega 6% **</t>
  </si>
  <si>
    <t>pečen pršut - enakomerno rdeče barve, z mastnim tkivom bele barve, vsebnost NaCl naj ne presega 6% **</t>
  </si>
  <si>
    <t>šunka prešana pusta - ekstra ali I. kakovostni razred, brez dodanih sredstev za vezanje vode, ojačevalcev arome, v mesnem delu mora biti mišičnih beljakovin najmanj 16%, NaCl do 2,5% **</t>
  </si>
  <si>
    <t>pršut - ekstra ali I. kakovostni razred, enakomerno rdeče barve, z mastnim tkivom bele barve, vsebnost NaCl naj ne presega 6% **</t>
  </si>
  <si>
    <t>7.sklop: ZAMRZNJENE RIBE</t>
  </si>
  <si>
    <t xml:space="preserve">brancin file,očiščen, zamrznjen, max 30% glazure, približno enake velikosti 80 - 120g s folijo, IQF, </t>
  </si>
  <si>
    <t>druge ribe, morske, file,očiščene, zamrznjene, max 30% glazure, približno enake velikosti, s folijo</t>
  </si>
  <si>
    <t>orada file,očiščena, zamrznjena, max 30% glazure, približno enake velikosti 80 - 120g,  s folijo, IQF</t>
  </si>
  <si>
    <t>postrv file, fileji očiščeni, približno enake velikosti, cela in nepoškodovana, vonj po svežem, čvrsto meso, teža od 60 - 120g, IQF</t>
  </si>
  <si>
    <t>lignji patagonski, očiščeni, rezani, poreklo Španija, IQF</t>
  </si>
  <si>
    <t xml:space="preserve">losos file, očiščen, približno enake velikosti, značilnega vonja in barve, max 25 % glazure, IQF, </t>
  </si>
  <si>
    <t>morski sadeži, zamrznjeni, max 30% glazure, IQF</t>
  </si>
  <si>
    <t>8.sklop: KONZERVIRANI RIBJI IZDELKI</t>
  </si>
  <si>
    <t>tunina v olivnem olju, min. 70 % tune, 1500 do 2000 g</t>
  </si>
  <si>
    <t>sardine, sterilizirane, v rastlinskem olju, pakiranje od 500 do 1000 g</t>
  </si>
  <si>
    <t xml:space="preserve">olje sončnično, jedilno, rafinirano,pakirano po 1 liter </t>
  </si>
  <si>
    <t>liter</t>
  </si>
  <si>
    <t xml:space="preserve">jedilno rafinirano olje oljne ogrščice, pakirano po 1 l </t>
  </si>
  <si>
    <t>olje olivno navadno deviško, v steklenici po 1 liter</t>
  </si>
  <si>
    <t>majoneza pakirana po 4-6 kg</t>
  </si>
  <si>
    <t>motovilec, rezan, očiščen</t>
  </si>
  <si>
    <t>špinača mlada,rinfuza</t>
  </si>
  <si>
    <t>blitva, I. kvaliteta</t>
  </si>
  <si>
    <t>čebula sveža, razne sorte, nesezonska</t>
  </si>
  <si>
    <t>česen</t>
  </si>
  <si>
    <t xml:space="preserve">korenje, sveže, </t>
  </si>
  <si>
    <t>peteršilj korenina</t>
  </si>
  <si>
    <t>peteršilj, list,</t>
  </si>
  <si>
    <t>kitajsko zelje</t>
  </si>
  <si>
    <t xml:space="preserve">zelje sveže glave, </t>
  </si>
  <si>
    <t xml:space="preserve">bazilika </t>
  </si>
  <si>
    <t>koleraba nadzemna</t>
  </si>
  <si>
    <t>koleraba, rumena</t>
  </si>
  <si>
    <t>zelena list</t>
  </si>
  <si>
    <t>zelena gomolj</t>
  </si>
  <si>
    <t xml:space="preserve">paradižnik, razne sorte, </t>
  </si>
  <si>
    <t xml:space="preserve">paprika, rdeča, </t>
  </si>
  <si>
    <t xml:space="preserve">paprika sveža, različne barve </t>
  </si>
  <si>
    <t>paprika babura, sezonska</t>
  </si>
  <si>
    <t xml:space="preserve">kumare, </t>
  </si>
  <si>
    <t xml:space="preserve">bučke, sveže, </t>
  </si>
  <si>
    <t>cvetača, cvet, sveža,</t>
  </si>
  <si>
    <t>brokoli, cvet, svež,</t>
  </si>
  <si>
    <t>muškatne buče</t>
  </si>
  <si>
    <t>jajčevci</t>
  </si>
  <si>
    <t>ohrovt, svež, I. kvalitete</t>
  </si>
  <si>
    <t>pastinak</t>
  </si>
  <si>
    <t>por, svež, I. kvalitete</t>
  </si>
  <si>
    <t>redkvica, rdeča</t>
  </si>
  <si>
    <t>gobe, šampinjoni, sveži, I. kvaliteta</t>
  </si>
  <si>
    <t>fižol tetovec v zrnju, I. kvalitete</t>
  </si>
  <si>
    <t>čičerika, I. kvalitete</t>
  </si>
  <si>
    <t>leča (rdeča, zelena, rumena), I. kvalitete</t>
  </si>
  <si>
    <t xml:space="preserve">pomaranče, </t>
  </si>
  <si>
    <t>limone,</t>
  </si>
  <si>
    <t xml:space="preserve">mandarine, </t>
  </si>
  <si>
    <t>kaki, I. razred, zrel, sorta vanilija</t>
  </si>
  <si>
    <t>ananas extra, I. kvalitete</t>
  </si>
  <si>
    <t xml:space="preserve">klementine, </t>
  </si>
  <si>
    <t>mineole, I. kvaliteta</t>
  </si>
  <si>
    <t>kivi, I. kvalitete</t>
  </si>
  <si>
    <t>lubenice, I. kvalitete</t>
  </si>
  <si>
    <t>melone, I. kvalitete</t>
  </si>
  <si>
    <t>naši, I. kvalitete</t>
  </si>
  <si>
    <t>banana I. /II razred, primerno zrele</t>
  </si>
  <si>
    <t>breskve I. razred, porcijske, primerna zrelost</t>
  </si>
  <si>
    <t>nektarine, I. razred, porcijske, primerna zrelost</t>
  </si>
  <si>
    <t>grozdje namizno, belo, rdeče, črno, I. /II. Razred</t>
  </si>
  <si>
    <t>ringlo</t>
  </si>
  <si>
    <t>suhe hruške, razred I.,  pakirano ali razsuto</t>
  </si>
  <si>
    <t>jabolčni krhlji, razred I, pakirano ali razusto</t>
  </si>
  <si>
    <t>suhe marelice, razred I. , nežveplane</t>
  </si>
  <si>
    <t xml:space="preserve">rozine, razred I. </t>
  </si>
  <si>
    <t>suhe slive, brez koščic, razred I., nežveplane</t>
  </si>
  <si>
    <t xml:space="preserve">suhe fige, razred I. </t>
  </si>
  <si>
    <t>orehova jederca, I. kvalitete</t>
  </si>
  <si>
    <t xml:space="preserve">lešniki, oluščeni,  I. kvalitete, </t>
  </si>
  <si>
    <t>indijski oreščki, pakirano ali razsuto - daj pod skupno</t>
  </si>
  <si>
    <t>pistacije,nesoljene, luščene, I. razred, pakirane ali razsute</t>
  </si>
  <si>
    <t>mandeljni, oluščeni, rinfuza, I. kvalitete</t>
  </si>
  <si>
    <r>
      <rPr>
        <b/>
        <sz val="9"/>
        <rFont val="Tahoma"/>
        <family val="2"/>
        <charset val="238"/>
      </rPr>
      <t xml:space="preserve">17.sklop: </t>
    </r>
    <r>
      <rPr>
        <b/>
        <u/>
        <sz val="9"/>
        <rFont val="Tahoma"/>
        <family val="2"/>
        <charset val="238"/>
      </rPr>
      <t>ZAMRZNJENA ZELENJAVA IN SADJE</t>
    </r>
  </si>
  <si>
    <t>zamrznjen stročji fižol, zelen ali rumen, pakiranje od 2 do 3 kg</t>
  </si>
  <si>
    <t>mlad zamrznjen grah, pakiranje od 2 do 3 kg5 do 10 kg</t>
  </si>
  <si>
    <t>zamrznjena cvetača, pakiranje od 2 do 3 kg</t>
  </si>
  <si>
    <t>zamrznjena blitva, pakiranje od 2 do 3 kg</t>
  </si>
  <si>
    <t>zmrznjeni gozdni sadeži, pakiranje od 2 do 3 kg</t>
  </si>
  <si>
    <t>zmrznjen brokoli, pakiranje od 2 do 3 kg</t>
  </si>
  <si>
    <t>zmrznjene maline, celi plodovi, pakiranje od 2 do 3 kg</t>
  </si>
  <si>
    <t>zamrznjena špinača, pasirana, briketi</t>
  </si>
  <si>
    <t>zmrznjene borovnice, celi plodovi, pakiranje od 2 do 3kg</t>
  </si>
  <si>
    <t>rdeča pesa v kisu, narezana na rezine, brez umetnih sladil in konzervansov, večje pakiranje (od 3 do 5 kg), neto 4200, enake kot kvaliteta Eta</t>
  </si>
  <si>
    <t>fižol rjavi, steriliziran, brez konzervansov, večje pakiranje (od 3 do 5 kg), neto 2600 g</t>
  </si>
  <si>
    <t>dvojni paradižnikov koncentrat, min. 28 % suhe snovi, brez konzervansov, večje pakiranje od 3 do 5 kg, neto 4500</t>
  </si>
  <si>
    <t>ajvar, nepekoč, večje pakiranje do 4 kg, neto 4250</t>
  </si>
  <si>
    <t>gorčica delikatesna, gorčične seme 19%, v vedru, do 5kg</t>
  </si>
  <si>
    <t>kisle kumarice, sterilizirane, brez konzervansov,  pakiranje neto do 5 kg</t>
  </si>
  <si>
    <t>olive zelene, brez koščic, sterilizirane, brez konzervansov, pakiranje 3000 g</t>
  </si>
  <si>
    <t>olive črne, brez koščic, sterilizirane, brez konzervansov, pakiranje 3000 g</t>
  </si>
  <si>
    <t>paradižnik pelati, olupljeni paradižniki, brez aditivov, večje pakiranje do 2500g</t>
  </si>
  <si>
    <t>koruza, v konzervi, sladka, zrnje, sterilizirana, pakiranje do 5kg, neto 4200g</t>
  </si>
  <si>
    <t>kapre, sterilizirane, brez konzervansov, pakiranje od 100 do 400g</t>
  </si>
  <si>
    <t>čičerika v slanici, sterilizirana, brez konzervansov, pakiranje do 3 kg</t>
  </si>
  <si>
    <t>paradižnik pelati, olupljeni, v kockah, sterilizirani, pakiranje 1 kg</t>
  </si>
  <si>
    <t>18.sklop: KONZERVIRANA IN VLOŽENA ZELENJAVA</t>
  </si>
  <si>
    <t>kisla repa, rezana, biološko kisana, v pvc posodi po 1 kg</t>
  </si>
  <si>
    <t>kisla repa, rezana, biološko kisana v pvc posodi 5 do 10 kg</t>
  </si>
  <si>
    <t>kislo zelje, rezano, biološko kisano, pakirano v pvc posodi po 1 kg</t>
  </si>
  <si>
    <t>kislo zelje, rezano, biološko kisano, pakirano v pvc posodi po 5 do 10 kg</t>
  </si>
  <si>
    <r>
      <rPr>
        <b/>
        <sz val="9"/>
        <rFont val="Tahoma"/>
        <family val="2"/>
        <charset val="238"/>
      </rPr>
      <t xml:space="preserve">20.sklop: </t>
    </r>
    <r>
      <rPr>
        <b/>
        <u/>
        <sz val="9"/>
        <rFont val="Tahoma"/>
        <family val="2"/>
        <charset val="238"/>
      </rPr>
      <t>NEKTARJI, SOK 100%</t>
    </r>
  </si>
  <si>
    <t>nektar iz breskev in jabolk, min. 80% sadni delež, od tega 40% breskove kaše, pakiran po 200ml</t>
  </si>
  <si>
    <t xml:space="preserve">100% motni jabolčni sok z dodanim kalcijem, pakiran po 200 ml, </t>
  </si>
  <si>
    <t>21.sklop: SADNO ŽITNE REZINE</t>
  </si>
  <si>
    <t>sadno žitna rezina pakirana po vsaj 30g, min. 33% sadnega deleža, min. 30% jogurtovega obliva,  različni okusi (enake ali podobne kvalitete kot Frutabela)</t>
  </si>
  <si>
    <t xml:space="preserve">sadno zelenjavna rezina, min. 80% sadja in zelenjave, pakirana po min. 35g, enake ali podobne kvaitete kot Frutabela Natura </t>
  </si>
  <si>
    <t>sadno žitna rezina pakirana po 35 do 45g, min. 61% sadnega deleža, različni okusi (enake ali podobne kvalitete kot Frutabela)</t>
  </si>
  <si>
    <t>22.sklop: VODE</t>
  </si>
  <si>
    <t xml:space="preserve">mineralna voda 1,5 l </t>
  </si>
  <si>
    <t>voda, navadna, izvirska,brez okusa, 0,5l</t>
  </si>
  <si>
    <t>23.sklop: KOSMIČI</t>
  </si>
  <si>
    <t>koruzni kosmiči corn flakes, porcijski, 40g, brez konzervansov in aditivov</t>
  </si>
  <si>
    <t>kosmiči musli, s čokolado in oreščki, porcijski, 40g, brez konzervansov in aditivov, brez umetnih sladil in dodanega sladkorja</t>
  </si>
  <si>
    <t>kosmiči koruzni, večje pakiranje, min 1 kg, brez konzervansv in aditivov</t>
  </si>
  <si>
    <t>24.sklop: OLUŠČENA ŽITA, PRIPRAVLJENI IZDELKI IZ ŽIT</t>
  </si>
  <si>
    <t>riž dolgozrnati, parboiled,  brušen, prve vrste, pakiranje po 5 kg</t>
  </si>
  <si>
    <t>riž  okroglozrnat,brušen, pakiranje po 1kg</t>
  </si>
  <si>
    <t>riž  okroglozrnat,brušen, za mlečni riž, pakiranje po 5 kg</t>
  </si>
  <si>
    <t>ješprenj, max 0,25 % neoluščenih zrn in max 0,25 % zrn drugih vrst</t>
  </si>
  <si>
    <t>pirina kaša, pira, max 5 % lomljenih zrn</t>
  </si>
  <si>
    <t>ajdova kaša, sortno značilna barva, okus in vonj, max 10 % lomljenih zrn</t>
  </si>
  <si>
    <t>prosena kaša, max 10 lomljenih zrn</t>
  </si>
  <si>
    <t>ovsena kaša, značilen vonj, barva in okus, pakiranje po 1 kg</t>
  </si>
  <si>
    <t>polenta s piro, 500g pakiranje</t>
  </si>
  <si>
    <t>polenta z ajdo, 500g pakiranje</t>
  </si>
  <si>
    <t xml:space="preserve">pšenični zdrob, instant, večje pakiranje, brez konzervansov in aditivov </t>
  </si>
  <si>
    <t>koruzni zdrob, instant,značilne barve, vonja in okusa,  do 5kg</t>
  </si>
  <si>
    <t xml:space="preserve">pirin zdrob, značilne barve, vonja in okusa, večje pakiranje, </t>
  </si>
  <si>
    <t>kus kus,izdean iz zdroba durum, značilne barve, vonja in okusa večje pakiranje, do 5kg</t>
  </si>
  <si>
    <t>mlinci, brez jajc, veliko pakiranje, do 5kg</t>
  </si>
  <si>
    <t>25.sklop: POLENTE</t>
  </si>
  <si>
    <t>26.sklop: MOKE</t>
  </si>
  <si>
    <t>pšenična moka, bela, mehka, tip 500, pakiranje po 1 kg</t>
  </si>
  <si>
    <t>pšenična moka ostra, tip 500, pakiranje po 1 kg</t>
  </si>
  <si>
    <t>ajdova moka, pakiranje po 1 kg</t>
  </si>
  <si>
    <t>pšenična moka, črna, značilnega vonja, barve in okusa, pakiranje 1 kg</t>
  </si>
  <si>
    <t>27.sklop: TESTENINE</t>
  </si>
  <si>
    <t>ribana kaša z dodatkom jajc, pakiranje od 500g do 1 kg</t>
  </si>
  <si>
    <t>krpice, blekci, z dodatkom jajc, pakiranje do 1 kg</t>
  </si>
  <si>
    <t>vodni vlivanci za juho ali kot priloga, do 1kg</t>
  </si>
  <si>
    <t>drobne jušne zakuhe po 1 kg (zvezdice, rinčice, rižek)</t>
  </si>
  <si>
    <t>rezanci jušni valjani, pakirani po 1 kg</t>
  </si>
  <si>
    <t>testenine polžki, 3 do 5 kg, enake kvalitete kot Barila</t>
  </si>
  <si>
    <t>testenine peresniki 3 do 5 kg,enake kvalitete kot Barila</t>
  </si>
  <si>
    <t>testenine svedri 3 do 5 kg, enake kvalitete kot Barila</t>
  </si>
  <si>
    <t>testenine, špageti, tanki  3 do 5 kg,enake kvalitete kot Barila</t>
  </si>
  <si>
    <t>metuljčki, do 5kg, enake kvalitete kot Barila</t>
  </si>
  <si>
    <t>valvice, široki rezanci, večje pakiranje, 5kg</t>
  </si>
  <si>
    <t>temni polžki/peresniki, do 5kg, enake kvalitete kot Barila</t>
  </si>
  <si>
    <t>graham široki rezanci, večje pakiranje, do 5kg</t>
  </si>
  <si>
    <t>pirini peresniki, polžki ali špageti, večje pakiranje, do 5kg</t>
  </si>
  <si>
    <t xml:space="preserve">pirini peresniki, polžki, špageti, pakiranje do 500g, </t>
  </si>
  <si>
    <t>28.sklop: LAZANJA</t>
  </si>
  <si>
    <t>testo za lazanjo, veliko pakiranje do 9 kg</t>
  </si>
  <si>
    <t>29.sklop: POLNJENE TESTENINE - SVEŽE</t>
  </si>
  <si>
    <t>ravioli, kapeleti, tortelini, brez konzervansov, večje pakiranje, 1-5kg</t>
  </si>
  <si>
    <t>njoki, sveži, krompirjevo testo, razsuto, večje pakiranje, 1-5kg</t>
  </si>
  <si>
    <r>
      <rPr>
        <b/>
        <sz val="9"/>
        <rFont val="Tahoma"/>
        <family val="2"/>
        <charset val="238"/>
      </rPr>
      <t xml:space="preserve">30.sklop: </t>
    </r>
    <r>
      <rPr>
        <b/>
        <u/>
        <sz val="9"/>
        <rFont val="Tahoma"/>
        <family val="2"/>
        <charset val="238"/>
      </rPr>
      <t>IZDELKI IZ KROMPIRJEVEGA TESTA IN ZDROBA</t>
    </r>
  </si>
  <si>
    <t>njoki, pakiranje od 1 do 5 kg</t>
  </si>
  <si>
    <t>krompirjevi svaljki z dodatkom ržene moke, pakiranje od 1 do 2 kg</t>
  </si>
  <si>
    <t>njoki pirini, večje pakiranje, vsaj 500 g</t>
  </si>
  <si>
    <t>31.sklop: ZAMRZNJENI IZDELKI IZ LISTNATEGA TESTA</t>
  </si>
  <si>
    <t>rogljič francoski, različno polnilo, 60g</t>
  </si>
  <si>
    <t>rogljič francoski, različno polnilo, 80g</t>
  </si>
  <si>
    <t>žepki, različni nadevi, skuta, sadni, 60g</t>
  </si>
  <si>
    <t>žepki, različni nadevi, 80g</t>
  </si>
  <si>
    <t>štručke, različne oblike iz listnatega testa, brez nadeva, 60g</t>
  </si>
  <si>
    <t>štručke, različne oblike iz listnatega testa, brez nadeva, 80g</t>
  </si>
  <si>
    <t>pica: sir, šunka, pelati, klasična, 120-150g</t>
  </si>
  <si>
    <t>pica zelenjavna (paradižnik, mocarela, koruza), 120-150g</t>
  </si>
  <si>
    <t xml:space="preserve">palačinke zamrznjene, prazne, pakiranje, premer 20 cm, pakiranje vsaj 50 kosov </t>
  </si>
  <si>
    <t>kruh beli, delež pšenične bele moke od 0,45 do 0,55 %, pakiran po 1 kg, narezan oz. po dogovoru</t>
  </si>
  <si>
    <t>kruh s semeni, štruca 1000g, narezan oz.po dogovoru</t>
  </si>
  <si>
    <t>kruh polbeli, štruca 1000g, narezan oz. po dogovoru</t>
  </si>
  <si>
    <t>kruh črni, štruca, 1000g,delež pšenične črne moke s pepelom nad 1,06 % narezan oz. po dogovorui</t>
  </si>
  <si>
    <t>kruh polnozrnati , štruca, 1000g, delež polnozrnate pšenične moke ali polnozrnatega pšeničnega drobljenca s pepelom do 20%, vsebuje lahko do 20% drugih mok, narezan oz. po dogovoru</t>
  </si>
  <si>
    <t>kruh ovseni, štruca, 1000g, narezan oz. po dogovoru</t>
  </si>
  <si>
    <t>kruh rženi mešani, štruca, 1000g, lahko se uporabi do 20% pšenične mokenarezan oz. po dogovoru</t>
  </si>
  <si>
    <t>kruh koruzni  mešani, štruca, 1000g, delež koruzne moke in drugih koruznih izdelkov najmanj 30%,narezan oz. po dogovoru</t>
  </si>
  <si>
    <t>kruh pisani , štruca, 1000g, narezan oz. po dogovoru</t>
  </si>
  <si>
    <t>kruh ajdov , model ali štruca, 1000g,  narezan oz. po dogovoru</t>
  </si>
  <si>
    <t>kruh pirin, hlebček, od 500 do 1000g, narezan oz. po dogovoru</t>
  </si>
  <si>
    <t>kruh rženi, hlebček, narezan oz. po dogovoru</t>
  </si>
  <si>
    <t>Žemlja bela 60 g*narejena iz pšenične moke tipa 500 oz. drugih žit v %, ki ga dopušča pravilnik</t>
  </si>
  <si>
    <t>Žemlja koruzna 60g*narejena iz pšenične moke tipa 500 oz. drugih žit v %, ki ga dopušča pravilnik</t>
  </si>
  <si>
    <t>Polnozrnata žemlja, bombeta, kajzerica,  60 g*, narejena iz polnozrnate pšenične moke; vsebuje lahko do 20% drugih mok</t>
  </si>
  <si>
    <t>Štručka hot-dog iz bele moke 60 g*narejena iz pšenične moke tipa 500 oz. drugih žit v %, ki ga dopušča pravilnik</t>
  </si>
  <si>
    <t>Štručka hot-dog iz bele moke 80g, narejena iz pšenične moke tipa 500 oz. drugih žit v %, ki ga dopušča pravilnik</t>
  </si>
  <si>
    <t>Štručka sirova, 60g, vsebnost sira mora biti min. 20% celotne teže izdelka, *</t>
  </si>
  <si>
    <t>Štručka mlečna,  60 g*, narejena iz pšenične moke tipa 500 oz. drugih žit v %, ki ga dopušča pravilnik</t>
  </si>
  <si>
    <t>štručka ajdova, 60g*narejena iz pšenične moke tipa 500 oz. drugih žit v %, ki ga dopušča pravilnik</t>
  </si>
  <si>
    <t>ajdova štručka narejena iz pšenične moke tipa 500 oz. drugih žit v %, ki ga dopušča pravilnik, 60 g*</t>
  </si>
  <si>
    <t>Kifeljc 60 g, z nadevom marmelade ali čokolade, delež nadeva min. 20% teže izdelka</t>
  </si>
  <si>
    <t xml:space="preserve">Kifeljc 60 g, kruhov, </t>
  </si>
  <si>
    <t>Kifeljc s semeni 70g,</t>
  </si>
  <si>
    <t>rogljič francoski (listnato testo) s čokolado 8 dag</t>
  </si>
  <si>
    <t>buhtelj z marmelado, 60g</t>
  </si>
  <si>
    <t>buhtelj z marmelado 80g</t>
  </si>
  <si>
    <t>rogljič polnozrnat, s čokolado 60g</t>
  </si>
  <si>
    <t>rogljič polnozrnat, z marmelado, 60g</t>
  </si>
  <si>
    <t>rogljič polnozrnat, s čokolado, 40g</t>
  </si>
  <si>
    <t>rogljič polnozrnat, z marmelado, 40g</t>
  </si>
  <si>
    <t>žepek iz listnatega testa, s čokolado, 80g</t>
  </si>
  <si>
    <t>žepek iz listnatega testa, s skuto, 80g</t>
  </si>
  <si>
    <t>žepek iz listnatega testa z mareličnim nadevom, 80g</t>
  </si>
  <si>
    <t>krof, marmeladni,  80g</t>
  </si>
  <si>
    <t>krušne drobtine brez vsebnosti delcev zažganega kruha, večje pakiranje, 5 - 10 kg</t>
  </si>
  <si>
    <t>Kakav zrnca (Benquick ali podobno), pakiranje 700g - 1000g,, min. 25 % kakavovih delcev, 2,5% kakavovega masla</t>
  </si>
  <si>
    <t>kakav v prahu, min. 25 % kakavovih delcev, pakiranje do 1kg</t>
  </si>
  <si>
    <t xml:space="preserve">čokolada v prahu, mleta, vsaj 35 % kakavovih zrn 100g pakiranje, </t>
  </si>
  <si>
    <t>čokolada za kuhanje, jedilna, vsebnost kakavovih delcev min. 25 %, 1kg pakiranje</t>
  </si>
  <si>
    <t>čokoladni namaz, dvobarvni, min. manj masten kakav v prahu 5,5%  in min. 3,5% mlečne maščobe, z lešniki,  pakiranje do 3kg</t>
  </si>
  <si>
    <t>kava bela, žitna, instant, pakiranje do 400g</t>
  </si>
  <si>
    <t>čaj sadni (malina, divja češnja…),filter veriga vrečk, gastro pakiranje, 0,8 do 1,3 kg, različni okusi</t>
  </si>
  <si>
    <t>čaj planinski,filter veriga vrečk, gastro pakiranje, 0,8 do 1,3 kg</t>
  </si>
  <si>
    <t>čaj zeliščni, filter, gastro pakiranje od 0,8 do 1kg, brez konzervansov</t>
  </si>
  <si>
    <t>čaj šipek-hibiskus,filter veriga vrečk,  gastro pakiranje, 0,8 do 1,3 kg</t>
  </si>
  <si>
    <t xml:space="preserve">pecilni prašek,  pakiranje od 500g do 1 kg </t>
  </si>
  <si>
    <t>vanilij sladkor, pakiran od 500g do 1 kg</t>
  </si>
  <si>
    <t>kumina mleta, v dozi, do 200g, podobne ali enake kvalitete kot Kotanyi</t>
  </si>
  <si>
    <t>muškatni orešček, mleti, v dozi, pakiranje do 200g, podobne ali enake kvalitete kot Kotanyi</t>
  </si>
  <si>
    <t>cimet mleti, v dozi od  400-600g, podobne ali enake kvalitete kot Kotanyi</t>
  </si>
  <si>
    <t>majaron v dozi, drobljen, večje pakiranje od 80-220g, podobne ali enake kvalitete kot Kotanyi</t>
  </si>
  <si>
    <t>kurkuma v dozi, do 200g, večje pakiranje, podobne ali enake kvalitete kot Kotanyi</t>
  </si>
  <si>
    <t>curry v dozi večje pakiranje do 200g, podobne ali enake kvalitete kot Kotanyi</t>
  </si>
  <si>
    <t>klinčki celi, v dozi,  večje pakiranje od 120 do 200g , podobne ali enake kvalitete kot Kotanyi</t>
  </si>
  <si>
    <t>klinčki mleti, v dozi, večje pakiranje do 200g, podobne ali enake kvalitete kot Kotanyi</t>
  </si>
  <si>
    <t>rožmarin mleti, v dozi, večje pakiranje 400g, podobne ali enake kvalitete kot Kotanyi</t>
  </si>
  <si>
    <t>origano,v dozi, , večje pakiranje do 150g,  podobne ali enake kvalitete kot Kotanyi</t>
  </si>
  <si>
    <t>poper črni,  celi ,v dozi,  večje pakiranje od 600g do 1 kg, podobne ali enake kvalitete kot Kotanyi</t>
  </si>
  <si>
    <t>cimet celi, v dozi, pakiranje do 300g</t>
  </si>
  <si>
    <t xml:space="preserve">lovor list, večje pakiranje, 60g </t>
  </si>
  <si>
    <t>žafranika, v kozarčku, podobne ali enake kvalitete kot Kotanyi</t>
  </si>
  <si>
    <t>brinove jagode, pakiranje do 100g, podobne ali enake kvalitete kot Kotanyi</t>
  </si>
  <si>
    <t>paprika mleta, sladka, v dozi, 400-1000g, enake kvalitete kot Kotanyi</t>
  </si>
  <si>
    <t>paprika sladka, dimlejna, mleta, v dozi, do 100g, enake kvalitete kot Kotanyi</t>
  </si>
  <si>
    <t>sol, morska, fino mleta, jodirana</t>
  </si>
  <si>
    <t>sladkor beli, pakirano po 1kg</t>
  </si>
  <si>
    <t>sladkor rjavi kg, do 1kg</t>
  </si>
  <si>
    <t>sladilo, nadomestek sladkorja (npr. Stevila, eritritol ipd.) do 100g</t>
  </si>
  <si>
    <t>kis vinski l (4%), naravni, večje pakiranje, do 5 l, brez dodanih konzervansov in antioksidantov</t>
  </si>
  <si>
    <t>l</t>
  </si>
  <si>
    <t>kis balzamični, beli ali rdeči, 500 ml pakiranje</t>
  </si>
  <si>
    <t>kis jabolčni l (5%), večje pakiranje do 5 l, brez dodanih antioksidantov in konzervansov</t>
  </si>
  <si>
    <t xml:space="preserve">kokosova moka 200-500g, </t>
  </si>
  <si>
    <t>margarina, kvalitete kot rama combi profi, 3,7l</t>
  </si>
  <si>
    <t>namaz sadni,mešani, min. sadni delež 45  %, brez barvil , konzervansov in umetnih sladil, veliko pakiranje (3 ali 5kg)</t>
  </si>
  <si>
    <t>namaz sadni, mareličen, min. sadni delež 45 %,  brez barvil , konzervansov in umetnih sladil, veliko pakiranje (3 ali 5kg)</t>
  </si>
  <si>
    <t>namaz jagodni, min. sadni delež 45 %,  brez barvil , konzervansov in umetnih sladil, veliko pakiranje (3 ali 5kg)</t>
  </si>
  <si>
    <t xml:space="preserve">Sojin napitek, različni okusi pakiranje po 2 dcl </t>
  </si>
  <si>
    <t>Sojin napitek, 1 l</t>
  </si>
  <si>
    <t xml:space="preserve">Rižev napitek, različni okusi pakiranje po 2 dcl </t>
  </si>
  <si>
    <t>Rižev napitek  1l</t>
  </si>
  <si>
    <t>Sojin jogurt navadni, 120 do 150 g</t>
  </si>
  <si>
    <t>Sojin jogurt sadni, 120 do 150 g, različni okusi</t>
  </si>
  <si>
    <t>Sojini deserti, različni okusi 100-125 g</t>
  </si>
  <si>
    <t>Sojin sir ( TOFU ), 200 g do 500g</t>
  </si>
  <si>
    <t>ovseni napitek, 1l</t>
  </si>
  <si>
    <t>desert rižev,  čokolada 100g (najraje v paketu štirih), brez glutena</t>
  </si>
  <si>
    <t>desert rižev, vanilija,a 100g (najraje v paketu štirih, brez glutena</t>
  </si>
  <si>
    <t>marmelada diabetična, porcijska 20g</t>
  </si>
  <si>
    <t>marmelada diabetična, različni okusi, steklen kozarček, pakiranje od 200 do 300g</t>
  </si>
  <si>
    <t>špageti agluten, 250 do 500 g</t>
  </si>
  <si>
    <t>polžki agluten, 250 do 500 g</t>
  </si>
  <si>
    <t>rezanci agluten, 250 do 500 g</t>
  </si>
  <si>
    <t>testenine pirine, 500 g</t>
  </si>
  <si>
    <t>jušne testenine brez glutena, 250g</t>
  </si>
  <si>
    <t>rezanci riževi, od 200 do 400 g, različni (ozki, široki)</t>
  </si>
  <si>
    <t>kus kus brez glutena, 500g</t>
  </si>
  <si>
    <t>koruzni kosmiči brez glutena, 250g</t>
  </si>
  <si>
    <t>nadomestek jajc, pakiranje do 200g</t>
  </si>
  <si>
    <t>grisini brez glutena, pakiranje 150g</t>
  </si>
  <si>
    <t>polenta brez glutena, bela ali rumena, 500g</t>
  </si>
  <si>
    <t>moka a gluten,  1 kg</t>
  </si>
  <si>
    <t>bio pašteta, namaz, 50g, brez mleka in jajc, različni okusi</t>
  </si>
  <si>
    <t>pašteta dietna, tofu z zelenjavo, 25g</t>
  </si>
  <si>
    <t>namaz iz bučk, 125g, različni okusi, bio</t>
  </si>
  <si>
    <t>krekerji brez glutena, 200g</t>
  </si>
  <si>
    <t>brezglutenski keksi, pakiranje 200g</t>
  </si>
  <si>
    <t>brezglutenski puding  100 do 120 g</t>
  </si>
  <si>
    <t>drobtine brez glutena 100 do 300 g</t>
  </si>
  <si>
    <t>margarina brez mleka, podobno kot Vitaqele ali Vitarine,250g</t>
  </si>
  <si>
    <t>testenine brez jajc 500 g</t>
  </si>
  <si>
    <t>pitno mleko, 3,5mm  10 do 15 l</t>
  </si>
  <si>
    <t>pitno mleko, 3,5mm 150 do 200ml</t>
  </si>
  <si>
    <t xml:space="preserve">kefir navadni, 150 do 200g </t>
  </si>
  <si>
    <t>kefir sadni, 150 do 200g lonček</t>
  </si>
  <si>
    <t>jogurt sadni, različni okusi, večje pakiranje od 1 -3 l</t>
  </si>
  <si>
    <t xml:space="preserve"> jogurt sadni, različni okusi, pakiranje od 150 - 200 ml</t>
  </si>
  <si>
    <t>probiotični sadni jogurt, 3,5mm, 150-200 ml</t>
  </si>
  <si>
    <t>bio mafini, čokoladni ali sadni, 60g</t>
  </si>
  <si>
    <t>bio buhtelj, 60g</t>
  </si>
  <si>
    <t>bio zavitek, 60g, različni okusi</t>
  </si>
  <si>
    <t>bio sadni žepek, različni okusi, 60g</t>
  </si>
  <si>
    <t>bio pirino mešano pekovsko pecivo, različnih oblik, 60g</t>
  </si>
  <si>
    <t>bio koruzno pekovsko pecivo, različnih oblik, 60g</t>
  </si>
  <si>
    <t>bio  mešano pecivo, sladek program, 60g</t>
  </si>
  <si>
    <t>bio ovseno mešano pekovsko pecivo 60 g</t>
  </si>
  <si>
    <t>bio grisini, polnozrnati, navadni ali kamutovi (ponudnik lahko ponudi tudi samo enega izmed okusov), 1 grisin mora imeti težo med 15g-20g. Naročnik bo naročal po kosih</t>
  </si>
  <si>
    <t>bio preste, polnozrnate, 25g  - 30g</t>
  </si>
  <si>
    <t>bio bavarsko pecivo (slanik), 60g</t>
  </si>
  <si>
    <t>bio pica, margarita, 120g</t>
  </si>
  <si>
    <t>bio pica, šunka-sir, 120g -150g</t>
  </si>
  <si>
    <t>januar do maj</t>
  </si>
  <si>
    <t>sep. do junij</t>
  </si>
  <si>
    <t>okt. do jan.</t>
  </si>
  <si>
    <t>okt. do dec</t>
  </si>
  <si>
    <t>dec do maj</t>
  </si>
  <si>
    <t>nov. do feb.</t>
  </si>
  <si>
    <t>dec. do feb.</t>
  </si>
  <si>
    <t>okt. do dec.</t>
  </si>
  <si>
    <t>sept. do nov.</t>
  </si>
  <si>
    <t>nov. do mar</t>
  </si>
  <si>
    <t>nov. do junij</t>
  </si>
  <si>
    <t>Naročnik bo naročal artikle tega sklopa v mesecih  IZVEN sezone izključno pri izbranih ponudnikih. V času sezone bo naročnik primarno naročal lokalno. V času sezone bo naročnik naročal pri izbranih ponudnikih zgolj v primeru nezmožnosti dobave s strani lokalnih ponudnikov.
Sezona je opredeljena v stolpcu SEZONA.</t>
  </si>
  <si>
    <t xml:space="preserve">SEZONA*
*do = do vključno meseca
(januar do maj pomeni, da je sezona v mesecih: januar, februar, marec, april, maj)
</t>
  </si>
  <si>
    <t>sept. do okt.</t>
  </si>
  <si>
    <t>okt. do janu.</t>
  </si>
  <si>
    <t>15.sklop: OSTALO SADJE - IZVENSEZONSKO</t>
  </si>
  <si>
    <t>nov. do april</t>
  </si>
  <si>
    <t>dec. do april</t>
  </si>
  <si>
    <t>sept. do junij</t>
  </si>
  <si>
    <t>sept. do maj</t>
  </si>
  <si>
    <r>
      <rPr>
        <b/>
        <sz val="9"/>
        <rFont val="Tahoma"/>
        <family val="2"/>
        <charset val="238"/>
      </rPr>
      <t xml:space="preserve">16.sklop:  </t>
    </r>
    <r>
      <rPr>
        <b/>
        <u/>
        <sz val="9"/>
        <rFont val="Tahoma"/>
        <family val="2"/>
        <charset val="238"/>
      </rPr>
      <t xml:space="preserve"> SUHO SADJE IN OREŠČKI - IZVENSEZONSKO</t>
    </r>
  </si>
  <si>
    <t>okt. do marec</t>
  </si>
  <si>
    <t>okt do mar.</t>
  </si>
  <si>
    <t>okt. do mar.</t>
  </si>
  <si>
    <t>maj in junij</t>
  </si>
  <si>
    <t>9.sklop: OLJA</t>
  </si>
  <si>
    <t>10.sklop: MAJONEZA</t>
  </si>
  <si>
    <t>12.sklop: GOBE</t>
  </si>
  <si>
    <t>13.sklop: SUHE STROČNICE</t>
  </si>
  <si>
    <t xml:space="preserve">14.sklop: JUŽNO SADJE - IZVENSEZONSKO </t>
  </si>
  <si>
    <r>
      <rPr>
        <b/>
        <sz val="9"/>
        <rFont val="Tahoma"/>
        <family val="2"/>
        <charset val="238"/>
      </rPr>
      <t xml:space="preserve">32.sklop: </t>
    </r>
    <r>
      <rPr>
        <b/>
        <u/>
        <sz val="9"/>
        <rFont val="Tahoma"/>
        <family val="2"/>
        <charset val="238"/>
      </rPr>
      <t>PALAČINKE</t>
    </r>
  </si>
  <si>
    <t>35.sklop: SLAŠČICE - SVEŽE</t>
  </si>
  <si>
    <t>36.sklop: DROBTINE</t>
  </si>
  <si>
    <t>37.sklop: KAKAVOVI IN KAVNI IZDELKI</t>
  </si>
  <si>
    <t>38.sklop: ČAJI</t>
  </si>
  <si>
    <r>
      <rPr>
        <b/>
        <sz val="9"/>
        <rFont val="Tahoma"/>
        <family val="2"/>
        <charset val="238"/>
      </rPr>
      <t xml:space="preserve">39.sklop: </t>
    </r>
    <r>
      <rPr>
        <b/>
        <u/>
        <sz val="9"/>
        <rFont val="Tahoma"/>
        <family val="2"/>
        <charset val="238"/>
      </rPr>
      <t>RAZNI PRAŠKI IN ZAČIMBE</t>
    </r>
  </si>
  <si>
    <t>40.sklop: KISI</t>
  </si>
  <si>
    <t>41.sklop: RAZNO</t>
  </si>
  <si>
    <t>42.sklop: SOJINI IN OSTALI IZDELKI</t>
  </si>
  <si>
    <t>43.sklop: MARMELADE - DIETE</t>
  </si>
  <si>
    <r>
      <rPr>
        <b/>
        <sz val="9"/>
        <rFont val="Tahoma"/>
        <family val="2"/>
        <charset val="238"/>
      </rPr>
      <t xml:space="preserve">44.sklop: </t>
    </r>
    <r>
      <rPr>
        <b/>
        <u/>
        <sz val="9"/>
        <rFont val="Tahoma"/>
        <family val="2"/>
        <charset val="238"/>
      </rPr>
      <t>DIETNA ŽIVILA</t>
    </r>
  </si>
  <si>
    <r>
      <rPr>
        <b/>
        <sz val="9"/>
        <rFont val="Tahoma"/>
        <family val="2"/>
        <charset val="238"/>
      </rPr>
      <t xml:space="preserve">45.sklop: </t>
    </r>
    <r>
      <rPr>
        <b/>
        <u/>
        <sz val="9"/>
        <rFont val="Tahoma"/>
        <family val="2"/>
        <charset val="238"/>
      </rPr>
      <t>BIO MLEKO IN MLEČNI IZDELKI</t>
    </r>
  </si>
  <si>
    <t>46.sklop: BIO PECIVO - SLADKO</t>
  </si>
  <si>
    <t>47.sklop: BIO KRUH IN PEKOVSKI IZDELKI</t>
  </si>
  <si>
    <t>48.sklop: BIO PICE - MARGARITA</t>
  </si>
  <si>
    <t>49.sklop: BIO PICA - MESNA</t>
  </si>
  <si>
    <t>50.sklop: BIO PICA</t>
  </si>
  <si>
    <t>19.sklop: KISLO ZELJE IN REPA - IZVENSEZONSKO</t>
  </si>
  <si>
    <r>
      <rPr>
        <b/>
        <sz val="9"/>
        <rFont val="Tahoma"/>
        <family val="2"/>
        <charset val="238"/>
      </rPr>
      <t xml:space="preserve">11.sklop: </t>
    </r>
    <r>
      <rPr>
        <b/>
        <u/>
        <sz val="9"/>
        <rFont val="Tahoma"/>
        <family val="2"/>
        <charset val="238"/>
      </rPr>
      <t>ZELENJAVA - IZVENSEZONSKO</t>
    </r>
  </si>
  <si>
    <t>tunin namaz v tubi, min. 45 % tunine, različni okusi, , pakiranje do 200 g, enakovredno Rio Mare</t>
  </si>
  <si>
    <t>Naročnik dovoljuje, da ponudniki ponudijo tudi drugačna pakiranja in ceno ustrezno preračunajo na iskano enoto mere. Navedeno velja za vse artikle, razen za tiste artikle, pri katerih je za enoto mere  (stolpec ENOTA MERE) navedena beseda KOM ali KOS (v katerikoli obliki zapisa besede-npr. kom+B23). Pri tovrstnih artiklih morajo ponudniki ponuditi vsaj velikost pakiranja/teže, ki ga zahteva naročnik, brez da bi preračunavali na enoto mere.</t>
  </si>
  <si>
    <t>34.sklop: ŽEMLJE, STRUČKE, BOMBETE*</t>
  </si>
  <si>
    <r>
      <rPr>
        <b/>
        <sz val="9"/>
        <rFont val="Tahoma"/>
        <family val="2"/>
        <charset val="238"/>
      </rPr>
      <t xml:space="preserve">6.sklop: </t>
    </r>
    <r>
      <rPr>
        <b/>
        <u/>
        <sz val="9"/>
        <rFont val="Tahoma"/>
        <family val="2"/>
        <charset val="238"/>
      </rPr>
      <t>SVEŽE MESO, MESNI IZDELKI*, sveže meso ne sme biti predhodno zamrznjeno*</t>
    </r>
  </si>
  <si>
    <r>
      <rPr>
        <b/>
        <sz val="9"/>
        <rFont val="Tahoma"/>
        <family val="2"/>
        <charset val="238"/>
      </rPr>
      <t xml:space="preserve">33.sklop: </t>
    </r>
    <r>
      <rPr>
        <b/>
        <u/>
        <sz val="9"/>
        <rFont val="Tahoma"/>
        <family val="2"/>
        <charset val="238"/>
      </rPr>
      <t>PŠENIČNI KRUH, OSTALI KRUH*</t>
    </r>
  </si>
  <si>
    <r>
      <rPr>
        <b/>
        <sz val="9"/>
        <color indexed="8"/>
        <rFont val="Tahoma"/>
        <family val="2"/>
        <charset val="238"/>
      </rPr>
      <t xml:space="preserve">*OPOMBA: </t>
    </r>
    <r>
      <rPr>
        <sz val="9"/>
        <color indexed="8"/>
        <rFont val="Tahoma"/>
        <family val="2"/>
        <charset val="238"/>
      </rPr>
      <t xml:space="preserve">Ponudnik mora naročniku ponuditi ceno, v kateri je že vključeno rezanje izdelkov  na podlagi zahtev naročnika </t>
    </r>
  </si>
  <si>
    <r>
      <rPr>
        <b/>
        <sz val="9"/>
        <color indexed="8"/>
        <rFont val="Tahoma"/>
        <family val="2"/>
        <charset val="238"/>
      </rPr>
      <t xml:space="preserve">* OPOMBA: </t>
    </r>
    <r>
      <rPr>
        <sz val="9"/>
        <color indexed="8"/>
        <rFont val="Tahoma"/>
        <family val="2"/>
        <charset val="238"/>
      </rPr>
      <t xml:space="preserve">Ponudnik mora naročniku ponuditi ceno, v kateri je že vključeno rezanje izdelkov  na podlagi zahtev naročnika </t>
    </r>
  </si>
  <si>
    <r>
      <rPr>
        <b/>
        <sz val="9"/>
        <color indexed="8"/>
        <rFont val="Tahoma"/>
        <family val="2"/>
        <charset val="238"/>
      </rPr>
      <t xml:space="preserve">* OPOMBA: </t>
    </r>
    <r>
      <rPr>
        <sz val="9"/>
        <color indexed="8"/>
        <rFont val="Tahoma"/>
        <family val="2"/>
        <charset val="238"/>
      </rPr>
      <t>Ponudnik mora naročniku ponuditi ceno, v kateri je že vključeno konfekcioniranje mesa in mesnih izdelkov na podlagi zahtev naročnika (zrezki, kockice, trakci, mleto meso, narezana salama…)</t>
    </r>
  </si>
  <si>
    <t>december do marec</t>
  </si>
  <si>
    <t>april in maj</t>
  </si>
  <si>
    <t>september do november</t>
  </si>
  <si>
    <t>marec do junij</t>
  </si>
  <si>
    <t>september do april</t>
  </si>
  <si>
    <t>januar do junij</t>
  </si>
  <si>
    <t>december do junij</t>
  </si>
  <si>
    <t>september do december</t>
  </si>
  <si>
    <t>april do junij</t>
  </si>
  <si>
    <t>november do junij</t>
  </si>
  <si>
    <t>oktober do maj</t>
  </si>
  <si>
    <t>september in oktober</t>
  </si>
  <si>
    <t>december do februar</t>
  </si>
  <si>
    <t>oktober in november</t>
  </si>
  <si>
    <t>november do februar</t>
  </si>
  <si>
    <t>oktober do junij</t>
  </si>
  <si>
    <t>februar do junij</t>
  </si>
  <si>
    <t>marec do junija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</si>
</sst>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00\ _S_I_T_-;\-* #,##0.00\ _S_I_T_-;_-* &quot;-&quot;??\ _S_I_T_-;_-@_-"/>
    <numFmt numFmtId="166" formatCode="0.000"/>
  </numFmts>
  <fonts count="42" x14ac:knownFonts="1">
    <font>
      <sz val="11"/>
      <color theme="1"/>
      <name val="Calibri"/>
      <family val="2"/>
      <charset val="238"/>
      <scheme val="minor"/>
    </font>
    <font>
      <sz val="11"/>
      <color theme="1"/>
      <name val="Calibri"/>
      <family val="2"/>
      <charset val="238"/>
      <scheme val="minor"/>
    </font>
    <font>
      <sz val="16"/>
      <name val="Arial"/>
      <family val="2"/>
      <charset val="238"/>
    </font>
    <font>
      <sz val="9"/>
      <name val="Tahoma"/>
      <family val="2"/>
      <charset val="238"/>
    </font>
    <font>
      <b/>
      <sz val="14"/>
      <color theme="5" tint="-0.249977111117893"/>
      <name val="Arial"/>
      <family val="2"/>
      <charset val="238"/>
    </font>
    <font>
      <b/>
      <sz val="9"/>
      <color indexed="8"/>
      <name val="Tahoma"/>
      <family val="2"/>
      <charset val="238"/>
    </font>
    <font>
      <b/>
      <sz val="10"/>
      <color rgb="FFFF0000"/>
      <name val="Arial"/>
      <family val="2"/>
      <charset val="238"/>
    </font>
    <font>
      <sz val="9"/>
      <color indexed="8"/>
      <name val="Tahoma"/>
      <family val="2"/>
      <charset val="238"/>
    </font>
    <font>
      <sz val="9"/>
      <color theme="1"/>
      <name val="Tahoma"/>
      <family val="2"/>
      <charset val="238"/>
    </font>
    <font>
      <sz val="10"/>
      <name val="Arial"/>
      <family val="2"/>
      <charset val="238"/>
    </font>
    <font>
      <sz val="11"/>
      <name val="Arial"/>
      <family val="2"/>
      <charset val="238"/>
    </font>
    <font>
      <b/>
      <sz val="9"/>
      <name val="Tahoma"/>
      <family val="2"/>
      <charset val="238"/>
    </font>
    <font>
      <sz val="10"/>
      <name val="Arial CE"/>
      <family val="2"/>
      <charset val="238"/>
    </font>
    <font>
      <b/>
      <u/>
      <sz val="9"/>
      <name val="Tahoma"/>
      <family val="2"/>
      <charset val="238"/>
    </font>
    <font>
      <b/>
      <sz val="10"/>
      <name val="Arial"/>
      <family val="2"/>
      <charset val="238"/>
    </font>
    <font>
      <sz val="10"/>
      <name val="Times New Roman"/>
      <family val="1"/>
      <charset val="238"/>
    </font>
    <font>
      <b/>
      <sz val="20"/>
      <color theme="1"/>
      <name val="Calibri"/>
      <family val="2"/>
      <charset val="238"/>
      <scheme val="minor"/>
    </font>
    <font>
      <sz val="14"/>
      <color rgb="FF222222"/>
      <name val="Arial"/>
      <family val="2"/>
      <charset val="238"/>
    </font>
    <font>
      <b/>
      <sz val="14"/>
      <color theme="1"/>
      <name val="Calibri"/>
      <family val="2"/>
      <charset val="238"/>
      <scheme val="minor"/>
    </font>
    <font>
      <sz val="16"/>
      <color indexed="8"/>
      <name val="Tahoma"/>
      <family val="2"/>
      <charset val="238"/>
    </font>
    <font>
      <b/>
      <sz val="16"/>
      <color theme="1"/>
      <name val="Calibri"/>
      <family val="2"/>
      <charset val="238"/>
      <scheme val="minor"/>
    </font>
    <font>
      <sz val="8"/>
      <name val="Calibri"/>
      <family val="2"/>
      <charset val="238"/>
      <scheme val="minor"/>
    </font>
    <font>
      <sz val="10"/>
      <color theme="1"/>
      <name val="Calibri"/>
      <family val="2"/>
      <charset val="238"/>
      <scheme val="minor"/>
    </font>
    <font>
      <sz val="10"/>
      <color indexed="8"/>
      <name val="Tahoma"/>
      <family val="2"/>
      <charset val="238"/>
    </font>
    <font>
      <sz val="28"/>
      <color theme="1"/>
      <name val="Calibri"/>
      <family val="2"/>
      <charset val="238"/>
      <scheme val="minor"/>
    </font>
    <font>
      <b/>
      <sz val="9"/>
      <color indexed="8"/>
      <name val="Tahoma"/>
      <family val="2"/>
    </font>
    <font>
      <b/>
      <sz val="9"/>
      <name val="Calibri"/>
      <family val="2"/>
      <scheme val="minor"/>
    </font>
    <font>
      <b/>
      <sz val="9"/>
      <name val="Tahoma"/>
      <family val="2"/>
    </font>
    <font>
      <b/>
      <sz val="9"/>
      <color theme="1"/>
      <name val="Calibri"/>
      <family val="2"/>
      <scheme val="minor"/>
    </font>
    <font>
      <b/>
      <sz val="8"/>
      <name val="Palatino Linotype"/>
      <family val="1"/>
    </font>
    <font>
      <sz val="11"/>
      <color rgb="FF006100"/>
      <name val="Calibri"/>
      <family val="2"/>
      <charset val="1"/>
      <scheme val="minor"/>
    </font>
    <font>
      <sz val="9"/>
      <color indexed="8"/>
      <name val="Arial"/>
      <family val="2"/>
      <charset val="238"/>
    </font>
    <font>
      <b/>
      <sz val="16"/>
      <color theme="1"/>
      <name val="Calibri"/>
      <family val="2"/>
      <scheme val="minor"/>
    </font>
    <font>
      <sz val="11"/>
      <color theme="1"/>
      <name val="Calibri"/>
      <family val="2"/>
      <charset val="238"/>
    </font>
    <font>
      <sz val="20"/>
      <color rgb="FF000000"/>
      <name val="Tahoma"/>
      <family val="2"/>
      <charset val="238"/>
    </font>
    <font>
      <b/>
      <sz val="11"/>
      <color rgb="FF000000"/>
      <name val="Calibri"/>
      <family val="2"/>
    </font>
    <font>
      <sz val="11"/>
      <color rgb="FF000000"/>
      <name val="Calibri"/>
      <family val="2"/>
    </font>
    <font>
      <sz val="72"/>
      <color theme="1"/>
      <name val="Calibri"/>
      <family val="2"/>
      <charset val="238"/>
      <scheme val="minor"/>
    </font>
    <font>
      <sz val="11"/>
      <color theme="1"/>
      <name val="Tahoma"/>
      <family val="2"/>
    </font>
    <font>
      <b/>
      <sz val="8"/>
      <name val="Tahoma"/>
      <family val="2"/>
    </font>
    <font>
      <sz val="9"/>
      <color indexed="8"/>
      <name val="Tahoma"/>
      <family val="2"/>
    </font>
    <font>
      <b/>
      <sz val="15"/>
      <color theme="1"/>
      <name val="Calibri"/>
      <family val="2"/>
      <charset val="238"/>
      <scheme val="minor"/>
    </font>
  </fonts>
  <fills count="13">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indexed="22"/>
        <bgColor indexed="64"/>
      </patternFill>
    </fill>
    <fill>
      <patternFill patternType="solid">
        <fgColor rgb="FFFFFF00"/>
        <bgColor indexed="64"/>
      </patternFill>
    </fill>
    <fill>
      <patternFill patternType="solid">
        <fgColor rgb="FF92D050"/>
        <bgColor rgb="FF000000"/>
      </patternFill>
    </fill>
    <fill>
      <patternFill patternType="solid">
        <fgColor theme="7" tint="0.59999389629810485"/>
        <bgColor indexed="64"/>
      </patternFill>
    </fill>
    <fill>
      <patternFill patternType="solid">
        <fgColor theme="4" tint="0.79998168889431442"/>
        <bgColor indexed="64"/>
      </patternFill>
    </fill>
    <fill>
      <patternFill patternType="solid">
        <fgColor rgb="FFC6EFCE"/>
      </patternFill>
    </fill>
    <fill>
      <patternFill patternType="solid">
        <fgColor rgb="FFFFFF00"/>
        <bgColor rgb="FF000000"/>
      </patternFill>
    </fill>
    <fill>
      <patternFill patternType="solid">
        <fgColor rgb="FFFF0000"/>
        <bgColor indexed="64"/>
      </patternFill>
    </fill>
    <fill>
      <patternFill patternType="solid">
        <fgColor rgb="FF00B0F0"/>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s>
  <cellStyleXfs count="3">
    <xf numFmtId="0" fontId="0" fillId="0" borderId="0"/>
    <xf numFmtId="164" fontId="1" fillId="0" borderId="0" applyFont="0" applyFill="0" applyBorder="0" applyAlignment="0" applyProtection="0"/>
    <xf numFmtId="0" fontId="30" fillId="9" borderId="0" applyNumberFormat="0" applyBorder="0" applyAlignment="0" applyProtection="0"/>
  </cellStyleXfs>
  <cellXfs count="221">
    <xf numFmtId="0" fontId="0" fillId="0" borderId="0" xfId="0"/>
    <xf numFmtId="0" fontId="0" fillId="0" borderId="0" xfId="0" applyProtection="1">
      <protection hidden="1"/>
    </xf>
    <xf numFmtId="11" fontId="0" fillId="0" borderId="0" xfId="0" applyNumberFormat="1" applyAlignment="1" applyProtection="1">
      <alignment horizontal="center"/>
      <protection hidden="1"/>
    </xf>
    <xf numFmtId="0" fontId="0" fillId="0" borderId="0" xfId="0" applyFill="1" applyProtection="1">
      <protection hidden="1"/>
    </xf>
    <xf numFmtId="11" fontId="0" fillId="0" borderId="0" xfId="0" applyNumberFormat="1" applyFill="1" applyAlignment="1" applyProtection="1">
      <alignment horizontal="center"/>
      <protection hidden="1"/>
    </xf>
    <xf numFmtId="0" fontId="6" fillId="0" borderId="0" xfId="0" applyFont="1" applyFill="1" applyProtection="1">
      <protection hidden="1"/>
    </xf>
    <xf numFmtId="0" fontId="7" fillId="0" borderId="6" xfId="0" applyFont="1" applyBorder="1" applyAlignment="1" applyProtection="1">
      <alignment horizontal="justify" vertical="top" wrapText="1"/>
      <protection hidden="1"/>
    </xf>
    <xf numFmtId="0" fontId="7" fillId="0" borderId="7" xfId="0" applyFont="1" applyBorder="1" applyAlignment="1" applyProtection="1">
      <alignment horizontal="right" vertical="top" wrapText="1"/>
      <protection hidden="1"/>
    </xf>
    <xf numFmtId="0" fontId="7" fillId="0" borderId="7" xfId="0" applyFont="1" applyBorder="1" applyAlignment="1" applyProtection="1">
      <alignment horizontal="center" vertical="top" wrapText="1"/>
      <protection hidden="1"/>
    </xf>
    <xf numFmtId="2" fontId="0" fillId="0" borderId="0" xfId="0" applyNumberFormat="1" applyProtection="1">
      <protection hidden="1"/>
    </xf>
    <xf numFmtId="0" fontId="7" fillId="0" borderId="8" xfId="0" applyFont="1" applyBorder="1" applyAlignment="1" applyProtection="1">
      <alignment horizontal="justify" vertical="top" wrapText="1"/>
      <protection hidden="1"/>
    </xf>
    <xf numFmtId="0" fontId="7" fillId="0" borderId="9" xfId="0" applyFont="1" applyBorder="1" applyAlignment="1" applyProtection="1">
      <alignment horizontal="right" vertical="top" wrapText="1"/>
      <protection hidden="1"/>
    </xf>
    <xf numFmtId="0" fontId="7" fillId="0" borderId="9" xfId="0" applyFont="1" applyBorder="1" applyAlignment="1" applyProtection="1">
      <alignment horizontal="center" vertical="top" wrapText="1"/>
      <protection hidden="1"/>
    </xf>
    <xf numFmtId="0" fontId="7" fillId="0" borderId="10" xfId="0" applyFont="1" applyBorder="1" applyAlignment="1" applyProtection="1">
      <alignment horizontal="right" vertical="top" wrapText="1"/>
      <protection hidden="1"/>
    </xf>
    <xf numFmtId="0" fontId="5" fillId="0" borderId="0" xfId="0" applyFont="1" applyBorder="1" applyAlignment="1" applyProtection="1">
      <alignment horizontal="justify" vertical="top" wrapText="1"/>
      <protection hidden="1"/>
    </xf>
    <xf numFmtId="11" fontId="12" fillId="0" borderId="7" xfId="0" applyNumberFormat="1" applyFont="1" applyFill="1" applyBorder="1" applyAlignment="1" applyProtection="1">
      <alignment horizontal="center" vertical="center"/>
      <protection hidden="1"/>
    </xf>
    <xf numFmtId="11" fontId="12" fillId="0" borderId="9" xfId="0" applyNumberFormat="1" applyFont="1" applyFill="1" applyBorder="1" applyAlignment="1" applyProtection="1">
      <alignment horizontal="center" vertical="center"/>
      <protection hidden="1"/>
    </xf>
    <xf numFmtId="0" fontId="0" fillId="0" borderId="0" xfId="0" applyBorder="1" applyProtection="1">
      <protection hidden="1"/>
    </xf>
    <xf numFmtId="0" fontId="10" fillId="3" borderId="0" xfId="0" applyFont="1" applyFill="1" applyBorder="1" applyAlignment="1" applyProtection="1">
      <alignment horizontal="right" vertical="top" wrapText="1"/>
      <protection hidden="1"/>
    </xf>
    <xf numFmtId="0" fontId="0" fillId="0" borderId="0" xfId="0" applyFill="1" applyBorder="1" applyProtection="1">
      <protection hidden="1"/>
    </xf>
    <xf numFmtId="0" fontId="7" fillId="3" borderId="0" xfId="0" applyFont="1" applyFill="1" applyBorder="1" applyAlignment="1" applyProtection="1">
      <alignment horizontal="justify" vertical="top" wrapText="1"/>
      <protection hidden="1"/>
    </xf>
    <xf numFmtId="0" fontId="0" fillId="0" borderId="0" xfId="0" applyBorder="1" applyAlignment="1" applyProtection="1">
      <alignment vertical="top" wrapText="1"/>
      <protection hidden="1"/>
    </xf>
    <xf numFmtId="165" fontId="7" fillId="0" borderId="0" xfId="0" applyNumberFormat="1" applyFont="1" applyBorder="1" applyAlignment="1" applyProtection="1">
      <alignment horizontal="right" vertical="top" wrapText="1"/>
      <protection hidden="1"/>
    </xf>
    <xf numFmtId="0" fontId="10" fillId="0" borderId="0" xfId="0" applyFont="1" applyFill="1" applyBorder="1" applyAlignment="1" applyProtection="1">
      <alignment vertical="top" wrapText="1"/>
      <protection hidden="1"/>
    </xf>
    <xf numFmtId="0" fontId="10" fillId="0" borderId="0" xfId="0" applyFont="1" applyBorder="1" applyAlignment="1" applyProtection="1">
      <alignment vertical="top" wrapText="1"/>
      <protection hidden="1"/>
    </xf>
    <xf numFmtId="0" fontId="10" fillId="0" borderId="0" xfId="0" applyFont="1" applyBorder="1" applyAlignment="1" applyProtection="1">
      <alignment horizontal="right" vertical="top" wrapText="1"/>
      <protection hidden="1"/>
    </xf>
    <xf numFmtId="11" fontId="10" fillId="0" borderId="0" xfId="0" applyNumberFormat="1" applyFont="1" applyBorder="1" applyAlignment="1" applyProtection="1">
      <alignment horizontal="center" vertical="top" wrapText="1"/>
      <protection hidden="1"/>
    </xf>
    <xf numFmtId="0" fontId="7" fillId="3" borderId="0" xfId="0" applyFont="1" applyFill="1" applyBorder="1" applyAlignment="1" applyProtection="1">
      <alignment horizontal="right" vertical="top" wrapText="1"/>
      <protection hidden="1"/>
    </xf>
    <xf numFmtId="11" fontId="12" fillId="3" borderId="0" xfId="0" applyNumberFormat="1" applyFont="1" applyFill="1" applyBorder="1" applyAlignment="1" applyProtection="1">
      <alignment horizontal="center" vertical="center"/>
      <protection hidden="1"/>
    </xf>
    <xf numFmtId="0" fontId="0" fillId="3" borderId="0" xfId="0" applyFill="1" applyBorder="1" applyProtection="1">
      <protection hidden="1"/>
    </xf>
    <xf numFmtId="11" fontId="12" fillId="0" borderId="0" xfId="0" applyNumberFormat="1" applyFont="1" applyFill="1" applyBorder="1" applyAlignment="1" applyProtection="1">
      <alignment horizontal="center" vertical="center"/>
      <protection hidden="1"/>
    </xf>
    <xf numFmtId="0" fontId="7" fillId="0" borderId="0" xfId="0" applyFont="1" applyBorder="1" applyAlignment="1" applyProtection="1">
      <alignment horizontal="justify" vertical="top" wrapText="1"/>
      <protection hidden="1"/>
    </xf>
    <xf numFmtId="0" fontId="7" fillId="0" borderId="0" xfId="0" applyFont="1" applyFill="1" applyBorder="1" applyAlignment="1" applyProtection="1">
      <alignment horizontal="justify" vertical="top" wrapText="1"/>
      <protection hidden="1"/>
    </xf>
    <xf numFmtId="0" fontId="7" fillId="0" borderId="0" xfId="0" applyFont="1" applyFill="1" applyBorder="1" applyAlignment="1" applyProtection="1">
      <alignment horizontal="right" vertical="top" wrapText="1"/>
      <protection hidden="1"/>
    </xf>
    <xf numFmtId="0" fontId="14" fillId="0" borderId="0" xfId="0" applyFont="1" applyFill="1" applyBorder="1" applyAlignment="1" applyProtection="1">
      <alignment vertical="top" wrapText="1"/>
      <protection hidden="1"/>
    </xf>
    <xf numFmtId="0" fontId="9" fillId="3" borderId="0" xfId="0" applyFont="1" applyFill="1" applyBorder="1" applyAlignment="1" applyProtection="1">
      <alignment horizontal="right" wrapText="1"/>
      <protection hidden="1"/>
    </xf>
    <xf numFmtId="0" fontId="10" fillId="3" borderId="0" xfId="0" applyFont="1" applyFill="1" applyBorder="1" applyAlignment="1" applyProtection="1">
      <alignment horizontal="justify" vertical="top" wrapText="1"/>
      <protection hidden="1"/>
    </xf>
    <xf numFmtId="0" fontId="10" fillId="3" borderId="0" xfId="0" applyFont="1" applyFill="1" applyBorder="1" applyAlignment="1" applyProtection="1">
      <alignment vertical="top" wrapText="1"/>
      <protection hidden="1"/>
    </xf>
    <xf numFmtId="0" fontId="15" fillId="0" borderId="0" xfId="0" applyFont="1" applyFill="1" applyBorder="1" applyAlignment="1" applyProtection="1">
      <alignment vertical="top" wrapText="1"/>
      <protection hidden="1"/>
    </xf>
    <xf numFmtId="0" fontId="7" fillId="0" borderId="9" xfId="0" applyFont="1" applyFill="1" applyBorder="1" applyAlignment="1" applyProtection="1">
      <alignment horizontal="right" vertical="top" wrapText="1"/>
      <protection hidden="1"/>
    </xf>
    <xf numFmtId="0" fontId="0" fillId="0" borderId="0" xfId="0" applyAlignment="1" applyProtection="1">
      <protection hidden="1"/>
    </xf>
    <xf numFmtId="0" fontId="7" fillId="0" borderId="14" xfId="0" applyFont="1" applyFill="1" applyBorder="1" applyAlignment="1" applyProtection="1">
      <alignment horizontal="justify" vertical="top" wrapText="1"/>
      <protection hidden="1"/>
    </xf>
    <xf numFmtId="0" fontId="7" fillId="0" borderId="15" xfId="0" applyFont="1" applyFill="1" applyBorder="1" applyAlignment="1" applyProtection="1">
      <alignment horizontal="right" vertical="top" wrapText="1"/>
      <protection hidden="1"/>
    </xf>
    <xf numFmtId="11" fontId="12" fillId="0" borderId="15" xfId="0" applyNumberFormat="1" applyFont="1" applyFill="1" applyBorder="1" applyAlignment="1" applyProtection="1">
      <alignment horizontal="center" vertical="center"/>
      <protection hidden="1"/>
    </xf>
    <xf numFmtId="0" fontId="7" fillId="0" borderId="17" xfId="0" applyFont="1" applyBorder="1" applyAlignment="1" applyProtection="1">
      <alignment horizontal="justify" vertical="top" wrapText="1"/>
      <protection hidden="1"/>
    </xf>
    <xf numFmtId="0" fontId="14" fillId="3" borderId="0" xfId="0" applyFont="1" applyFill="1" applyBorder="1" applyAlignment="1" applyProtection="1">
      <alignment vertical="top" wrapText="1"/>
      <protection hidden="1"/>
    </xf>
    <xf numFmtId="0" fontId="7" fillId="3" borderId="9" xfId="0" applyFont="1" applyFill="1" applyBorder="1" applyAlignment="1" applyProtection="1">
      <alignment horizontal="justify" vertical="top" wrapText="1"/>
      <protection hidden="1"/>
    </xf>
    <xf numFmtId="0" fontId="7" fillId="3" borderId="9" xfId="0" applyFont="1" applyFill="1" applyBorder="1" applyAlignment="1" applyProtection="1">
      <alignment horizontal="right" vertical="top" wrapText="1"/>
      <protection hidden="1"/>
    </xf>
    <xf numFmtId="11" fontId="12" fillId="3" borderId="9" xfId="0" applyNumberFormat="1" applyFont="1" applyFill="1" applyBorder="1" applyAlignment="1" applyProtection="1">
      <alignment horizontal="center" vertical="center"/>
      <protection hidden="1"/>
    </xf>
    <xf numFmtId="0" fontId="9" fillId="3" borderId="0" xfId="0" applyFont="1" applyFill="1" applyBorder="1" applyAlignment="1" applyProtection="1">
      <alignment horizontal="right" vertical="top" wrapText="1"/>
      <protection hidden="1"/>
    </xf>
    <xf numFmtId="0" fontId="7" fillId="0" borderId="6" xfId="0" applyFont="1" applyFill="1" applyBorder="1" applyAlignment="1" applyProtection="1">
      <alignment horizontal="justify" vertical="top" wrapText="1"/>
      <protection hidden="1"/>
    </xf>
    <xf numFmtId="0" fontId="7" fillId="0" borderId="7" xfId="0" applyFont="1" applyFill="1" applyBorder="1" applyAlignment="1" applyProtection="1">
      <alignment horizontal="right" vertical="top" wrapText="1"/>
      <protection hidden="1"/>
    </xf>
    <xf numFmtId="0" fontId="10" fillId="3" borderId="0" xfId="0" applyFont="1" applyFill="1" applyBorder="1" applyAlignment="1" applyProtection="1">
      <alignment horizontal="center" vertical="top" wrapText="1"/>
      <protection hidden="1"/>
    </xf>
    <xf numFmtId="0" fontId="7" fillId="0" borderId="8" xfId="0" applyFont="1" applyFill="1" applyBorder="1" applyAlignment="1" applyProtection="1">
      <alignment horizontal="justify" vertical="top" wrapText="1"/>
      <protection hidden="1"/>
    </xf>
    <xf numFmtId="0" fontId="14" fillId="3" borderId="0" xfId="0" applyFont="1" applyFill="1" applyBorder="1" applyAlignment="1" applyProtection="1">
      <alignment horizontal="center" wrapText="1"/>
      <protection hidden="1"/>
    </xf>
    <xf numFmtId="0" fontId="14" fillId="3" borderId="0" xfId="0" applyFont="1" applyFill="1" applyBorder="1" applyAlignment="1" applyProtection="1">
      <alignment wrapText="1"/>
      <protection hidden="1"/>
    </xf>
    <xf numFmtId="0" fontId="7" fillId="0" borderId="14" xfId="0" applyFont="1" applyBorder="1" applyAlignment="1" applyProtection="1">
      <alignment horizontal="justify" vertical="top" wrapText="1"/>
      <protection hidden="1"/>
    </xf>
    <xf numFmtId="0" fontId="7" fillId="0" borderId="15" xfId="0" applyFont="1" applyBorder="1" applyAlignment="1" applyProtection="1">
      <alignment horizontal="right" vertical="top" wrapText="1"/>
      <protection hidden="1"/>
    </xf>
    <xf numFmtId="11" fontId="0" fillId="0" borderId="0" xfId="0" applyNumberFormat="1" applyBorder="1" applyAlignment="1" applyProtection="1">
      <alignment horizontal="center"/>
      <protection hidden="1"/>
    </xf>
    <xf numFmtId="0" fontId="7" fillId="0" borderId="17" xfId="0" applyFont="1" applyFill="1" applyBorder="1" applyAlignment="1" applyProtection="1">
      <alignment horizontal="justify" vertical="top" wrapText="1"/>
      <protection hidden="1"/>
    </xf>
    <xf numFmtId="0" fontId="7" fillId="0" borderId="21" xfId="0" applyFont="1" applyBorder="1" applyAlignment="1" applyProtection="1">
      <alignment horizontal="justify" vertical="top" wrapText="1"/>
      <protection hidden="1"/>
    </xf>
    <xf numFmtId="164" fontId="7" fillId="0" borderId="15" xfId="1" applyFont="1" applyFill="1" applyBorder="1" applyAlignment="1" applyProtection="1">
      <alignment horizontal="right" vertical="top" wrapText="1"/>
      <protection hidden="1"/>
    </xf>
    <xf numFmtId="164" fontId="7" fillId="0" borderId="16" xfId="1" applyFont="1" applyFill="1" applyBorder="1" applyAlignment="1" applyProtection="1">
      <alignment horizontal="right" vertical="top" wrapText="1"/>
      <protection hidden="1"/>
    </xf>
    <xf numFmtId="0" fontId="7" fillId="0" borderId="6" xfId="0" applyFont="1" applyBorder="1" applyAlignment="1" applyProtection="1">
      <alignment horizontal="justify" wrapText="1"/>
      <protection hidden="1"/>
    </xf>
    <xf numFmtId="0" fontId="7" fillId="0" borderId="7" xfId="0" applyFont="1" applyBorder="1" applyAlignment="1" applyProtection="1">
      <alignment horizontal="right" wrapText="1"/>
      <protection hidden="1"/>
    </xf>
    <xf numFmtId="11" fontId="12" fillId="0" borderId="7" xfId="0" applyNumberFormat="1" applyFont="1" applyFill="1" applyBorder="1" applyAlignment="1" applyProtection="1">
      <alignment horizontal="center"/>
      <protection hidden="1"/>
    </xf>
    <xf numFmtId="0" fontId="7" fillId="0" borderId="6" xfId="0" applyFont="1" applyBorder="1" applyAlignment="1" applyProtection="1">
      <alignment horizontal="justify" vertical="center" wrapText="1"/>
      <protection hidden="1"/>
    </xf>
    <xf numFmtId="0" fontId="7" fillId="0" borderId="7" xfId="0" applyFont="1" applyBorder="1" applyAlignment="1" applyProtection="1">
      <alignment horizontal="right" vertical="center" wrapText="1"/>
      <protection hidden="1"/>
    </xf>
    <xf numFmtId="0" fontId="7" fillId="0" borderId="18" xfId="0" applyFont="1" applyBorder="1" applyAlignment="1" applyProtection="1">
      <alignment horizontal="justify" vertical="top" wrapText="1"/>
      <protection hidden="1"/>
    </xf>
    <xf numFmtId="0" fontId="17" fillId="0" borderId="0" xfId="0" applyFont="1"/>
    <xf numFmtId="0" fontId="16" fillId="5" borderId="0" xfId="0" applyFont="1" applyFill="1" applyProtection="1">
      <protection hidden="1"/>
    </xf>
    <xf numFmtId="0" fontId="18" fillId="5" borderId="0" xfId="0" applyFont="1" applyFill="1" applyAlignment="1" applyProtection="1">
      <alignment wrapText="1"/>
      <protection hidden="1"/>
    </xf>
    <xf numFmtId="0" fontId="20" fillId="0" borderId="0" xfId="0" applyFont="1" applyProtection="1">
      <protection hidden="1"/>
    </xf>
    <xf numFmtId="164" fontId="7" fillId="0" borderId="22" xfId="1" applyFont="1" applyFill="1" applyBorder="1" applyAlignment="1" applyProtection="1">
      <alignment horizontal="right" vertical="top" wrapText="1"/>
      <protection hidden="1"/>
    </xf>
    <xf numFmtId="0" fontId="7" fillId="5" borderId="0" xfId="0" applyFont="1" applyFill="1" applyBorder="1" applyAlignment="1" applyProtection="1">
      <alignment horizontal="justify" vertical="top" wrapText="1"/>
      <protection hidden="1"/>
    </xf>
    <xf numFmtId="0" fontId="22" fillId="3" borderId="0" xfId="0" applyFont="1" applyFill="1" applyBorder="1" applyProtection="1">
      <protection hidden="1"/>
    </xf>
    <xf numFmtId="0" fontId="23" fillId="3" borderId="0" xfId="0" applyFont="1" applyFill="1" applyBorder="1" applyAlignment="1" applyProtection="1">
      <alignment horizontal="right" vertical="top" wrapText="1"/>
      <protection hidden="1"/>
    </xf>
    <xf numFmtId="0" fontId="14" fillId="0" borderId="0" xfId="0" applyFont="1" applyFill="1" applyBorder="1" applyAlignment="1" applyProtection="1">
      <alignment vertical="top" wrapText="1"/>
      <protection hidden="1"/>
    </xf>
    <xf numFmtId="0" fontId="10" fillId="0" borderId="0" xfId="0" applyFont="1" applyFill="1" applyBorder="1" applyAlignment="1" applyProtection="1">
      <alignment horizontal="justify" vertical="top" wrapText="1"/>
      <protection hidden="1"/>
    </xf>
    <xf numFmtId="164" fontId="3" fillId="0" borderId="0" xfId="0" applyNumberFormat="1" applyFont="1" applyProtection="1">
      <protection hidden="1"/>
    </xf>
    <xf numFmtId="164" fontId="3" fillId="0" borderId="0" xfId="0" applyNumberFormat="1" applyFont="1" applyFill="1" applyProtection="1">
      <protection hidden="1"/>
    </xf>
    <xf numFmtId="164" fontId="3" fillId="0" borderId="15" xfId="0" applyNumberFormat="1" applyFont="1" applyFill="1" applyBorder="1" applyAlignment="1" applyProtection="1">
      <alignment horizontal="right" wrapText="1"/>
      <protection locked="0"/>
    </xf>
    <xf numFmtId="164" fontId="3" fillId="0" borderId="7" xfId="0" applyNumberFormat="1" applyFont="1" applyFill="1" applyBorder="1" applyAlignment="1" applyProtection="1">
      <alignment horizontal="right" wrapText="1"/>
      <protection locked="0"/>
    </xf>
    <xf numFmtId="164" fontId="3" fillId="0" borderId="9" xfId="0" applyNumberFormat="1" applyFont="1" applyFill="1" applyBorder="1" applyAlignment="1" applyProtection="1">
      <alignment horizontal="right" wrapText="1"/>
      <protection locked="0"/>
    </xf>
    <xf numFmtId="164" fontId="3" fillId="0" borderId="0" xfId="0" applyNumberFormat="1" applyFont="1" applyBorder="1" applyAlignment="1" applyProtection="1">
      <alignment vertical="top" wrapText="1"/>
      <protection hidden="1"/>
    </xf>
    <xf numFmtId="164" fontId="3" fillId="0" borderId="7" xfId="0" applyNumberFormat="1" applyFont="1" applyBorder="1" applyAlignment="1" applyProtection="1">
      <alignment horizontal="right" wrapText="1"/>
      <protection locked="0"/>
    </xf>
    <xf numFmtId="164" fontId="11" fillId="0" borderId="0" xfId="0" applyNumberFormat="1" applyFont="1" applyFill="1" applyBorder="1" applyAlignment="1" applyProtection="1">
      <alignment vertical="top" wrapText="1"/>
      <protection hidden="1"/>
    </xf>
    <xf numFmtId="164" fontId="3" fillId="0" borderId="7" xfId="0" applyNumberFormat="1" applyFont="1" applyBorder="1" applyAlignment="1" applyProtection="1">
      <alignment horizontal="right" vertical="top" wrapText="1"/>
      <protection locked="0"/>
    </xf>
    <xf numFmtId="164" fontId="3" fillId="3" borderId="0" xfId="0" applyNumberFormat="1" applyFont="1" applyFill="1" applyBorder="1" applyAlignment="1" applyProtection="1">
      <alignment horizontal="right" wrapText="1"/>
      <protection hidden="1"/>
    </xf>
    <xf numFmtId="164" fontId="3" fillId="3" borderId="0" xfId="0" applyNumberFormat="1" applyFont="1" applyFill="1" applyBorder="1" applyAlignment="1" applyProtection="1">
      <alignment horizontal="justify" vertical="top" wrapText="1"/>
      <protection hidden="1"/>
    </xf>
    <xf numFmtId="164" fontId="8" fillId="0" borderId="7" xfId="0" applyNumberFormat="1" applyFont="1" applyBorder="1" applyAlignment="1" applyProtection="1">
      <alignment horizontal="right" vertical="top" wrapText="1"/>
      <protection locked="0"/>
    </xf>
    <xf numFmtId="164" fontId="3" fillId="0" borderId="0" xfId="0" applyNumberFormat="1" applyFont="1" applyFill="1" applyBorder="1" applyAlignment="1" applyProtection="1">
      <alignment vertical="top" wrapText="1"/>
      <protection hidden="1"/>
    </xf>
    <xf numFmtId="164" fontId="3" fillId="0" borderId="16" xfId="0" applyNumberFormat="1" applyFont="1" applyFill="1" applyBorder="1" applyAlignment="1" applyProtection="1">
      <alignment horizontal="right" wrapText="1"/>
      <protection locked="0"/>
    </xf>
    <xf numFmtId="164" fontId="3" fillId="0" borderId="23" xfId="0" applyNumberFormat="1" applyFont="1" applyFill="1" applyBorder="1" applyAlignment="1" applyProtection="1">
      <alignment horizontal="right" wrapText="1"/>
      <protection locked="0"/>
    </xf>
    <xf numFmtId="164" fontId="3" fillId="0" borderId="23" xfId="0" applyNumberFormat="1" applyFont="1" applyBorder="1" applyAlignment="1" applyProtection="1">
      <alignment vertical="top" wrapText="1"/>
      <protection locked="0"/>
    </xf>
    <xf numFmtId="164" fontId="5" fillId="0" borderId="0" xfId="0" applyNumberFormat="1" applyFont="1" applyBorder="1" applyAlignment="1" applyProtection="1">
      <alignment horizontal="justify" vertical="top" wrapText="1"/>
      <protection hidden="1"/>
    </xf>
    <xf numFmtId="164" fontId="11" fillId="3" borderId="0" xfId="0" applyNumberFormat="1" applyFont="1" applyFill="1" applyBorder="1" applyAlignment="1" applyProtection="1">
      <alignment vertical="top" wrapText="1"/>
      <protection hidden="1"/>
    </xf>
    <xf numFmtId="164" fontId="3" fillId="3" borderId="9" xfId="0" applyNumberFormat="1" applyFont="1" applyFill="1" applyBorder="1" applyAlignment="1" applyProtection="1">
      <alignment horizontal="right" wrapText="1"/>
      <protection locked="0"/>
    </xf>
    <xf numFmtId="164" fontId="3" fillId="0" borderId="9" xfId="0" applyNumberFormat="1" applyFont="1" applyBorder="1" applyAlignment="1" applyProtection="1">
      <alignment horizontal="right" wrapText="1"/>
      <protection locked="0"/>
    </xf>
    <xf numFmtId="164" fontId="3" fillId="3" borderId="0" xfId="0" applyNumberFormat="1" applyFont="1" applyFill="1" applyBorder="1" applyAlignment="1" applyProtection="1">
      <alignment vertical="top" wrapText="1"/>
      <protection hidden="1"/>
    </xf>
    <xf numFmtId="164" fontId="3" fillId="3" borderId="0" xfId="0" applyNumberFormat="1" applyFont="1" applyFill="1" applyBorder="1" applyAlignment="1" applyProtection="1">
      <alignment horizontal="right" vertical="top" wrapText="1"/>
      <protection hidden="1"/>
    </xf>
    <xf numFmtId="164" fontId="8" fillId="0" borderId="9" xfId="0" applyNumberFormat="1" applyFont="1" applyBorder="1" applyAlignment="1" applyProtection="1">
      <alignment horizontal="right" vertical="top" wrapText="1"/>
      <protection locked="0"/>
    </xf>
    <xf numFmtId="164" fontId="3" fillId="0" borderId="16" xfId="0" applyNumberFormat="1" applyFont="1" applyBorder="1" applyAlignment="1" applyProtection="1">
      <alignment horizontal="right" wrapText="1"/>
      <protection locked="0"/>
    </xf>
    <xf numFmtId="164" fontId="3" fillId="0" borderId="23" xfId="0" applyNumberFormat="1" applyFont="1" applyBorder="1" applyAlignment="1" applyProtection="1">
      <alignment horizontal="right" wrapText="1"/>
      <protection locked="0"/>
    </xf>
    <xf numFmtId="0" fontId="0" fillId="0" borderId="0" xfId="0" applyBorder="1" applyAlignment="1" applyProtection="1">
      <protection hidden="1"/>
    </xf>
    <xf numFmtId="164" fontId="7" fillId="0" borderId="25" xfId="1" applyFont="1" applyFill="1" applyBorder="1" applyAlignment="1" applyProtection="1">
      <alignment horizontal="right" vertical="top" wrapText="1"/>
      <protection hidden="1"/>
    </xf>
    <xf numFmtId="164" fontId="7" fillId="0" borderId="24" xfId="1" applyFont="1" applyFill="1" applyBorder="1" applyAlignment="1" applyProtection="1">
      <alignment horizontal="right" vertical="top" wrapText="1"/>
      <protection hidden="1"/>
    </xf>
    <xf numFmtId="164" fontId="0" fillId="5" borderId="19" xfId="0" applyNumberFormat="1" applyFill="1" applyBorder="1" applyAlignment="1" applyProtection="1">
      <alignment vertical="top" wrapText="1"/>
      <protection hidden="1"/>
    </xf>
    <xf numFmtId="165" fontId="7" fillId="5" borderId="19" xfId="0" applyNumberFormat="1" applyFont="1" applyFill="1" applyBorder="1" applyAlignment="1" applyProtection="1">
      <alignment horizontal="right" vertical="top" wrapText="1"/>
      <protection hidden="1"/>
    </xf>
    <xf numFmtId="164" fontId="0" fillId="5" borderId="3" xfId="0" applyNumberFormat="1" applyFill="1" applyBorder="1" applyAlignment="1" applyProtection="1">
      <alignment vertical="top" wrapText="1"/>
      <protection hidden="1"/>
    </xf>
    <xf numFmtId="165" fontId="7" fillId="5" borderId="3" xfId="0" applyNumberFormat="1" applyFont="1" applyFill="1" applyBorder="1" applyAlignment="1" applyProtection="1">
      <alignment horizontal="right" vertical="top" wrapText="1"/>
      <protection hidden="1"/>
    </xf>
    <xf numFmtId="164" fontId="7" fillId="5" borderId="3" xfId="0" applyNumberFormat="1" applyFont="1" applyFill="1" applyBorder="1" applyAlignment="1" applyProtection="1">
      <alignment horizontal="justify" vertical="top" wrapText="1"/>
      <protection hidden="1"/>
    </xf>
    <xf numFmtId="164" fontId="8" fillId="5" borderId="3" xfId="0" applyNumberFormat="1" applyFont="1" applyFill="1" applyBorder="1" applyAlignment="1" applyProtection="1">
      <alignment vertical="top" wrapText="1"/>
      <protection hidden="1"/>
    </xf>
    <xf numFmtId="0" fontId="2" fillId="2" borderId="1" xfId="0" applyFont="1" applyFill="1" applyBorder="1" applyAlignment="1" applyProtection="1">
      <protection hidden="1"/>
    </xf>
    <xf numFmtId="164" fontId="3" fillId="0" borderId="0" xfId="0" applyNumberFormat="1" applyFont="1" applyFill="1" applyBorder="1" applyAlignment="1" applyProtection="1">
      <alignment horizontal="justify" vertical="top" wrapText="1"/>
      <protection hidden="1"/>
    </xf>
    <xf numFmtId="0" fontId="14" fillId="0" borderId="0" xfId="0" applyFont="1" applyFill="1" applyBorder="1" applyAlignment="1" applyProtection="1">
      <alignment vertical="top" wrapText="1"/>
      <protection hidden="1"/>
    </xf>
    <xf numFmtId="0" fontId="7" fillId="3" borderId="0" xfId="0" applyFont="1" applyFill="1" applyBorder="1" applyAlignment="1" applyProtection="1">
      <alignment horizontal="justify" vertical="top"/>
      <protection hidden="1"/>
    </xf>
    <xf numFmtId="11" fontId="24" fillId="0" borderId="0" xfId="0" applyNumberFormat="1" applyFont="1" applyFill="1" applyAlignment="1" applyProtection="1">
      <alignment horizontal="center" wrapText="1"/>
      <protection hidden="1"/>
    </xf>
    <xf numFmtId="0" fontId="0" fillId="0" borderId="0" xfId="0" applyFill="1"/>
    <xf numFmtId="1" fontId="26" fillId="6" borderId="4" xfId="0" applyNumberFormat="1" applyFont="1" applyFill="1" applyBorder="1" applyAlignment="1" applyProtection="1">
      <alignment horizontal="center" vertical="center" wrapText="1"/>
    </xf>
    <xf numFmtId="0" fontId="25" fillId="7" borderId="4" xfId="0" applyFont="1" applyFill="1" applyBorder="1" applyAlignment="1" applyProtection="1">
      <alignment horizontal="center" vertical="center" wrapText="1"/>
      <protection hidden="1"/>
    </xf>
    <xf numFmtId="0" fontId="25" fillId="7" borderId="3" xfId="0" applyFont="1" applyFill="1" applyBorder="1" applyAlignment="1" applyProtection="1">
      <alignment horizontal="center" vertical="center" wrapText="1"/>
      <protection hidden="1"/>
    </xf>
    <xf numFmtId="164" fontId="3" fillId="5" borderId="4" xfId="0" applyNumberFormat="1" applyFont="1" applyFill="1" applyBorder="1" applyProtection="1">
      <protection hidden="1"/>
    </xf>
    <xf numFmtId="0" fontId="2" fillId="2" borderId="2" xfId="0" applyFont="1" applyFill="1" applyBorder="1" applyAlignment="1" applyProtection="1">
      <protection hidden="1"/>
    </xf>
    <xf numFmtId="0" fontId="2" fillId="2" borderId="3" xfId="0" applyFont="1" applyFill="1" applyBorder="1" applyAlignment="1" applyProtection="1">
      <protection hidden="1"/>
    </xf>
    <xf numFmtId="0" fontId="28" fillId="5" borderId="9" xfId="0" applyFont="1" applyFill="1" applyBorder="1" applyAlignment="1">
      <alignment vertical="center"/>
    </xf>
    <xf numFmtId="0" fontId="29" fillId="5" borderId="9" xfId="0" applyFont="1" applyFill="1" applyBorder="1" applyAlignment="1" applyProtection="1">
      <alignment wrapText="1"/>
    </xf>
    <xf numFmtId="0" fontId="29" fillId="8" borderId="9" xfId="0" applyFont="1" applyFill="1" applyBorder="1" applyAlignment="1" applyProtection="1">
      <alignment wrapText="1"/>
    </xf>
    <xf numFmtId="164" fontId="28" fillId="8" borderId="9" xfId="0" applyNumberFormat="1" applyFont="1" applyFill="1" applyBorder="1" applyAlignment="1">
      <alignment vertical="center"/>
    </xf>
    <xf numFmtId="164" fontId="0" fillId="5" borderId="26" xfId="0" applyNumberFormat="1" applyFill="1" applyBorder="1" applyAlignment="1" applyProtection="1">
      <alignment vertical="top" wrapText="1"/>
      <protection hidden="1"/>
    </xf>
    <xf numFmtId="165" fontId="7" fillId="5" borderId="27" xfId="0" applyNumberFormat="1" applyFont="1" applyFill="1" applyBorder="1" applyAlignment="1" applyProtection="1">
      <alignment horizontal="right" vertical="top" wrapText="1"/>
      <protection hidden="1"/>
    </xf>
    <xf numFmtId="165" fontId="7" fillId="5" borderId="2" xfId="0" applyNumberFormat="1" applyFont="1" applyFill="1" applyBorder="1" applyAlignment="1" applyProtection="1">
      <alignment horizontal="right" vertical="top" wrapText="1"/>
      <protection hidden="1"/>
    </xf>
    <xf numFmtId="0" fontId="31" fillId="0" borderId="0" xfId="0" applyNumberFormat="1" applyFont="1" applyFill="1" applyBorder="1" applyAlignment="1" applyProtection="1">
      <alignment horizontal="center" vertical="center"/>
    </xf>
    <xf numFmtId="3" fontId="31" fillId="0" borderId="0" xfId="0" applyNumberFormat="1" applyFont="1" applyFill="1" applyBorder="1" applyAlignment="1" applyProtection="1">
      <alignment horizontal="center" vertical="center"/>
    </xf>
    <xf numFmtId="0" fontId="31" fillId="0" borderId="0" xfId="2" applyNumberFormat="1" applyFont="1" applyFill="1" applyBorder="1" applyAlignment="1" applyProtection="1">
      <alignment horizontal="center" vertical="center"/>
    </xf>
    <xf numFmtId="166" fontId="31" fillId="0"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11" fontId="0" fillId="0" borderId="9" xfId="0" applyNumberFormat="1" applyBorder="1" applyAlignment="1" applyProtection="1">
      <alignment horizontal="center"/>
      <protection hidden="1"/>
    </xf>
    <xf numFmtId="164" fontId="3" fillId="0" borderId="9" xfId="0" applyNumberFormat="1" applyFont="1" applyBorder="1" applyProtection="1">
      <protection hidden="1"/>
    </xf>
    <xf numFmtId="164" fontId="7" fillId="0" borderId="28" xfId="1" applyFont="1" applyFill="1" applyBorder="1" applyAlignment="1" applyProtection="1">
      <alignment horizontal="right" vertical="top" wrapText="1"/>
      <protection hidden="1"/>
    </xf>
    <xf numFmtId="165" fontId="7" fillId="5" borderId="4" xfId="0" applyNumberFormat="1" applyFont="1" applyFill="1" applyBorder="1" applyAlignment="1" applyProtection="1">
      <alignment horizontal="right" vertical="top" wrapText="1"/>
      <protection hidden="1"/>
    </xf>
    <xf numFmtId="0" fontId="32" fillId="5" borderId="4" xfId="0" applyFont="1" applyFill="1" applyBorder="1" applyProtection="1">
      <protection hidden="1"/>
    </xf>
    <xf numFmtId="0" fontId="33" fillId="10" borderId="0" xfId="0" applyFont="1" applyFill="1" applyBorder="1"/>
    <xf numFmtId="0" fontId="33" fillId="0" borderId="0" xfId="0" applyFont="1" applyFill="1" applyBorder="1"/>
    <xf numFmtId="0" fontId="33" fillId="0" borderId="0" xfId="0" applyFont="1" applyFill="1" applyBorder="1" applyAlignment="1">
      <alignment wrapText="1"/>
    </xf>
    <xf numFmtId="0" fontId="36" fillId="0" borderId="0" xfId="0" applyFont="1" applyFill="1" applyBorder="1" applyAlignment="1">
      <alignment wrapText="1"/>
    </xf>
    <xf numFmtId="0" fontId="33" fillId="10" borderId="0" xfId="0" applyFont="1" applyFill="1" applyBorder="1" applyAlignment="1">
      <alignment wrapText="1"/>
    </xf>
    <xf numFmtId="0" fontId="14" fillId="0" borderId="0" xfId="0" applyFont="1" applyFill="1" applyBorder="1" applyAlignment="1" applyProtection="1">
      <alignment vertical="top" wrapText="1"/>
      <protection hidden="1"/>
    </xf>
    <xf numFmtId="0" fontId="14" fillId="0" borderId="0" xfId="0" applyFont="1" applyFill="1" applyBorder="1" applyAlignment="1" applyProtection="1">
      <alignment vertical="top" wrapText="1"/>
      <protection hidden="1"/>
    </xf>
    <xf numFmtId="1" fontId="7" fillId="4" borderId="12" xfId="0" applyNumberFormat="1" applyFont="1" applyFill="1" applyBorder="1" applyAlignment="1" applyProtection="1">
      <alignment horizontal="right"/>
      <protection hidden="1"/>
    </xf>
    <xf numFmtId="1" fontId="0" fillId="0" borderId="0" xfId="0" applyNumberFormat="1" applyProtection="1">
      <protection hidden="1"/>
    </xf>
    <xf numFmtId="1" fontId="34" fillId="10" borderId="0" xfId="0" applyNumberFormat="1" applyFont="1" applyFill="1" applyBorder="1" applyAlignment="1" applyProtection="1">
      <alignment horizontal="left" vertical="center"/>
    </xf>
    <xf numFmtId="1" fontId="33" fillId="0" borderId="0" xfId="0" applyNumberFormat="1" applyFont="1" applyFill="1" applyBorder="1"/>
    <xf numFmtId="1" fontId="35" fillId="0" borderId="0" xfId="0" applyNumberFormat="1" applyFont="1" applyFill="1" applyBorder="1" applyAlignment="1">
      <alignment vertical="center"/>
    </xf>
    <xf numFmtId="1" fontId="33" fillId="0" borderId="0" xfId="0" applyNumberFormat="1" applyFont="1" applyFill="1" applyBorder="1" applyAlignment="1">
      <alignment vertical="center"/>
    </xf>
    <xf numFmtId="1" fontId="4" fillId="0" borderId="0" xfId="0" applyNumberFormat="1" applyFont="1" applyFill="1" applyProtection="1">
      <protection hidden="1"/>
    </xf>
    <xf numFmtId="1" fontId="13" fillId="0" borderId="0" xfId="0" applyNumberFormat="1" applyFont="1" applyFill="1" applyProtection="1">
      <protection hidden="1"/>
    </xf>
    <xf numFmtId="1" fontId="5" fillId="4" borderId="4" xfId="0" applyNumberFormat="1" applyFont="1" applyFill="1" applyBorder="1" applyAlignment="1" applyProtection="1">
      <alignment horizontal="center"/>
      <protection hidden="1"/>
    </xf>
    <xf numFmtId="1" fontId="5" fillId="0" borderId="0" xfId="0" applyNumberFormat="1" applyFont="1" applyBorder="1" applyAlignment="1" applyProtection="1">
      <alignment horizontal="justify" vertical="top" wrapText="1"/>
      <protection hidden="1"/>
    </xf>
    <xf numFmtId="1" fontId="13" fillId="0" borderId="0" xfId="0" applyNumberFormat="1" applyFont="1" applyFill="1" applyBorder="1" applyProtection="1">
      <protection hidden="1"/>
    </xf>
    <xf numFmtId="1" fontId="7" fillId="4" borderId="5" xfId="0" applyNumberFormat="1" applyFont="1" applyFill="1" applyBorder="1" applyAlignment="1" applyProtection="1">
      <alignment horizontal="right"/>
      <protection hidden="1"/>
    </xf>
    <xf numFmtId="1" fontId="0" fillId="0" borderId="0" xfId="0" applyNumberFormat="1" applyFill="1" applyBorder="1" applyProtection="1">
      <protection hidden="1"/>
    </xf>
    <xf numFmtId="1" fontId="7" fillId="3" borderId="0" xfId="0" applyNumberFormat="1" applyFont="1" applyFill="1" applyBorder="1" applyAlignment="1" applyProtection="1">
      <alignment horizontal="right"/>
      <protection hidden="1"/>
    </xf>
    <xf numFmtId="1" fontId="10" fillId="3" borderId="0" xfId="0" applyNumberFormat="1" applyFont="1" applyFill="1" applyBorder="1" applyAlignment="1" applyProtection="1">
      <alignment horizontal="justify" vertical="top" wrapText="1"/>
      <protection hidden="1"/>
    </xf>
    <xf numFmtId="1" fontId="0" fillId="3" borderId="0" xfId="0" applyNumberFormat="1" applyFill="1" applyBorder="1" applyProtection="1">
      <protection hidden="1"/>
    </xf>
    <xf numFmtId="1" fontId="10" fillId="0" borderId="0" xfId="0" applyNumberFormat="1" applyFont="1" applyFill="1" applyBorder="1" applyAlignment="1" applyProtection="1">
      <alignment vertical="top" wrapText="1"/>
      <protection hidden="1"/>
    </xf>
    <xf numFmtId="1" fontId="5" fillId="0" borderId="0" xfId="0" applyNumberFormat="1" applyFont="1" applyAlignment="1" applyProtection="1">
      <protection hidden="1"/>
    </xf>
    <xf numFmtId="1" fontId="13" fillId="3" borderId="0" xfId="0" applyNumberFormat="1" applyFont="1" applyFill="1" applyBorder="1" applyProtection="1">
      <protection hidden="1"/>
    </xf>
    <xf numFmtId="1" fontId="10" fillId="0" borderId="0" xfId="0" applyNumberFormat="1" applyFont="1" applyFill="1" applyBorder="1" applyAlignment="1" applyProtection="1">
      <alignment horizontal="justify" vertical="top" wrapText="1"/>
      <protection hidden="1"/>
    </xf>
    <xf numFmtId="1" fontId="9" fillId="3" borderId="0" xfId="0" applyNumberFormat="1" applyFont="1" applyFill="1" applyBorder="1" applyAlignment="1" applyProtection="1">
      <alignment horizontal="justify" vertical="top" wrapText="1"/>
      <protection hidden="1"/>
    </xf>
    <xf numFmtId="1" fontId="9" fillId="3" borderId="0" xfId="0" applyNumberFormat="1" applyFont="1" applyFill="1" applyBorder="1" applyAlignment="1" applyProtection="1">
      <alignment horizontal="center" vertical="top" wrapText="1"/>
      <protection hidden="1"/>
    </xf>
    <xf numFmtId="1" fontId="7" fillId="4" borderId="4" xfId="0" applyNumberFormat="1" applyFont="1" applyFill="1" applyBorder="1" applyAlignment="1" applyProtection="1">
      <alignment horizontal="right"/>
      <protection hidden="1"/>
    </xf>
    <xf numFmtId="1" fontId="9" fillId="0" borderId="0" xfId="0" applyNumberFormat="1" applyFont="1" applyBorder="1" applyAlignment="1" applyProtection="1">
      <alignment horizontal="center" vertical="top" wrapText="1"/>
      <protection hidden="1"/>
    </xf>
    <xf numFmtId="1" fontId="0" fillId="0" borderId="0" xfId="0" applyNumberFormat="1" applyBorder="1" applyProtection="1">
      <protection hidden="1"/>
    </xf>
    <xf numFmtId="1" fontId="11" fillId="0" borderId="0" xfId="0" applyNumberFormat="1" applyFont="1" applyFill="1" applyBorder="1" applyProtection="1">
      <protection hidden="1"/>
    </xf>
    <xf numFmtId="1" fontId="11" fillId="3" borderId="0" xfId="0" applyNumberFormat="1" applyFont="1" applyFill="1" applyBorder="1" applyProtection="1">
      <protection hidden="1"/>
    </xf>
    <xf numFmtId="0" fontId="7" fillId="0" borderId="18" xfId="0" applyFont="1" applyFill="1" applyBorder="1" applyAlignment="1" applyProtection="1">
      <alignment horizontal="justify" vertical="top" wrapText="1"/>
      <protection hidden="1"/>
    </xf>
    <xf numFmtId="0" fontId="7" fillId="0" borderId="10" xfId="0" applyFont="1" applyFill="1" applyBorder="1" applyAlignment="1" applyProtection="1">
      <alignment horizontal="right" vertical="top" wrapText="1"/>
      <protection hidden="1"/>
    </xf>
    <xf numFmtId="11" fontId="12" fillId="0" borderId="10" xfId="0" applyNumberFormat="1" applyFont="1" applyFill="1" applyBorder="1" applyAlignment="1" applyProtection="1">
      <alignment horizontal="center" vertical="center"/>
      <protection hidden="1"/>
    </xf>
    <xf numFmtId="164" fontId="3" fillId="0" borderId="10" xfId="0" applyNumberFormat="1" applyFont="1" applyFill="1" applyBorder="1" applyAlignment="1" applyProtection="1">
      <alignment horizontal="right" wrapText="1"/>
      <protection locked="0"/>
    </xf>
    <xf numFmtId="164" fontId="7" fillId="0" borderId="29" xfId="1" applyFont="1" applyFill="1" applyBorder="1" applyAlignment="1" applyProtection="1">
      <alignment horizontal="right" vertical="top" wrapText="1"/>
      <protection hidden="1"/>
    </xf>
    <xf numFmtId="0" fontId="7" fillId="0" borderId="9" xfId="0" applyFont="1" applyFill="1" applyBorder="1" applyAlignment="1" applyProtection="1">
      <alignment horizontal="justify" vertical="top" wrapText="1"/>
      <protection hidden="1"/>
    </xf>
    <xf numFmtId="164" fontId="7" fillId="0" borderId="9" xfId="1" applyFont="1" applyFill="1" applyBorder="1" applyAlignment="1" applyProtection="1">
      <alignment horizontal="right" vertical="top" wrapText="1"/>
      <protection hidden="1"/>
    </xf>
    <xf numFmtId="0" fontId="14" fillId="0" borderId="0" xfId="0" applyFont="1" applyFill="1" applyBorder="1" applyAlignment="1" applyProtection="1">
      <alignment vertical="top" wrapText="1"/>
      <protection hidden="1"/>
    </xf>
    <xf numFmtId="0" fontId="7" fillId="11" borderId="0" xfId="0" applyFont="1" applyFill="1" applyAlignment="1" applyProtection="1">
      <alignment horizontal="justify" vertical="top" wrapText="1"/>
      <protection hidden="1"/>
    </xf>
    <xf numFmtId="0" fontId="25" fillId="12" borderId="3" xfId="0" applyFont="1" applyFill="1" applyBorder="1" applyAlignment="1" applyProtection="1">
      <alignment horizontal="center" vertical="center" wrapText="1"/>
      <protection hidden="1"/>
    </xf>
    <xf numFmtId="0" fontId="0" fillId="12" borderId="0" xfId="0" applyFill="1" applyProtection="1">
      <protection hidden="1"/>
    </xf>
    <xf numFmtId="0" fontId="38" fillId="0" borderId="0" xfId="0" applyFont="1" applyProtection="1">
      <protection hidden="1"/>
    </xf>
    <xf numFmtId="0" fontId="38" fillId="0" borderId="0" xfId="0" applyFont="1" applyFill="1" applyProtection="1">
      <protection hidden="1"/>
    </xf>
    <xf numFmtId="1" fontId="39" fillId="6" borderId="11" xfId="0" applyNumberFormat="1" applyFont="1" applyFill="1" applyBorder="1" applyAlignment="1" applyProtection="1">
      <alignment horizontal="center" vertical="center" wrapText="1"/>
    </xf>
    <xf numFmtId="0" fontId="38" fillId="2" borderId="9" xfId="0" applyFont="1" applyFill="1" applyBorder="1" applyProtection="1">
      <protection hidden="1"/>
    </xf>
    <xf numFmtId="0" fontId="38" fillId="2" borderId="13" xfId="0" applyFont="1" applyFill="1" applyBorder="1" applyProtection="1">
      <protection hidden="1"/>
    </xf>
    <xf numFmtId="165" fontId="40" fillId="5" borderId="27" xfId="0" applyNumberFormat="1" applyFont="1" applyFill="1" applyBorder="1" applyAlignment="1" applyProtection="1">
      <alignment horizontal="right" vertical="top" wrapText="1"/>
      <protection hidden="1"/>
    </xf>
    <xf numFmtId="0" fontId="38" fillId="0" borderId="0" xfId="0" applyFont="1" applyBorder="1" applyProtection="1">
      <protection hidden="1"/>
    </xf>
    <xf numFmtId="0" fontId="38" fillId="0" borderId="0" xfId="0" applyFont="1"/>
    <xf numFmtId="0" fontId="38" fillId="0" borderId="0" xfId="0" applyFont="1" applyFill="1" applyBorder="1" applyProtection="1">
      <protection hidden="1"/>
    </xf>
    <xf numFmtId="165" fontId="40" fillId="5" borderId="2" xfId="0" applyNumberFormat="1" applyFont="1" applyFill="1" applyBorder="1" applyAlignment="1" applyProtection="1">
      <alignment horizontal="right" vertical="top" wrapText="1"/>
      <protection hidden="1"/>
    </xf>
    <xf numFmtId="0" fontId="38" fillId="3" borderId="0" xfId="0" applyFont="1" applyFill="1" applyBorder="1" applyProtection="1">
      <protection hidden="1"/>
    </xf>
    <xf numFmtId="1" fontId="39" fillId="6" borderId="4" xfId="0" applyNumberFormat="1" applyFont="1" applyFill="1" applyBorder="1" applyAlignment="1" applyProtection="1">
      <alignment horizontal="center" vertical="center" wrapText="1"/>
    </xf>
    <xf numFmtId="165" fontId="40" fillId="5" borderId="3" xfId="0" applyNumberFormat="1" applyFont="1" applyFill="1" applyBorder="1" applyAlignment="1" applyProtection="1">
      <alignment horizontal="right" vertical="top" wrapText="1"/>
      <protection hidden="1"/>
    </xf>
    <xf numFmtId="165" fontId="40" fillId="5" borderId="19" xfId="0" applyNumberFormat="1" applyFont="1" applyFill="1" applyBorder="1" applyAlignment="1" applyProtection="1">
      <alignment horizontal="right" vertical="top" wrapText="1"/>
      <protection hidden="1"/>
    </xf>
    <xf numFmtId="11" fontId="37" fillId="0" borderId="0" xfId="0" applyNumberFormat="1" applyFont="1" applyFill="1" applyBorder="1" applyAlignment="1" applyProtection="1">
      <alignment horizontal="center"/>
      <protection hidden="1"/>
    </xf>
    <xf numFmtId="0" fontId="14" fillId="0" borderId="0" xfId="0" applyFont="1" applyFill="1" applyBorder="1" applyAlignment="1" applyProtection="1">
      <alignment vertical="top" wrapText="1"/>
      <protection hidden="1"/>
    </xf>
    <xf numFmtId="0" fontId="41" fillId="5" borderId="4" xfId="0" applyFont="1" applyFill="1" applyBorder="1" applyProtection="1">
      <protection hidden="1"/>
    </xf>
    <xf numFmtId="164" fontId="27" fillId="5" borderId="4" xfId="0" applyNumberFormat="1" applyFont="1" applyFill="1" applyBorder="1" applyProtection="1">
      <protection hidden="1"/>
    </xf>
    <xf numFmtId="0" fontId="0" fillId="5" borderId="3" xfId="0" applyFill="1" applyBorder="1" applyProtection="1">
      <protection hidden="1"/>
    </xf>
    <xf numFmtId="0" fontId="36" fillId="11" borderId="0" xfId="0" applyFont="1" applyFill="1" applyBorder="1" applyAlignment="1">
      <alignment wrapText="1"/>
    </xf>
    <xf numFmtId="0" fontId="0" fillId="12" borderId="0" xfId="0" applyFill="1" applyAlignment="1" applyProtection="1">
      <alignment wrapText="1"/>
      <protection hidden="1"/>
    </xf>
    <xf numFmtId="0" fontId="5" fillId="0" borderId="1" xfId="0" applyFont="1" applyBorder="1" applyAlignment="1" applyProtection="1">
      <alignment horizontal="justify" vertical="top" wrapText="1"/>
      <protection hidden="1"/>
    </xf>
    <xf numFmtId="0" fontId="0" fillId="0" borderId="2" xfId="0" applyBorder="1" applyAlignment="1" applyProtection="1">
      <alignment vertical="top" wrapText="1"/>
      <protection hidden="1"/>
    </xf>
    <xf numFmtId="0" fontId="0" fillId="0" borderId="3" xfId="0" applyBorder="1" applyAlignment="1" applyProtection="1">
      <alignment vertical="top" wrapText="1"/>
      <protection hidden="1"/>
    </xf>
    <xf numFmtId="0" fontId="0" fillId="0" borderId="20" xfId="0" applyBorder="1" applyAlignment="1" applyProtection="1">
      <alignment vertical="top" wrapText="1"/>
      <protection hidden="1"/>
    </xf>
    <xf numFmtId="0" fontId="0" fillId="0" borderId="19" xfId="0" applyBorder="1" applyAlignment="1" applyProtection="1">
      <alignment vertical="top" wrapText="1"/>
      <protection hidden="1"/>
    </xf>
    <xf numFmtId="0" fontId="14" fillId="0" borderId="0" xfId="0" applyFont="1" applyFill="1" applyBorder="1" applyAlignment="1" applyProtection="1">
      <alignment vertical="top" wrapText="1"/>
      <protection hidden="1"/>
    </xf>
    <xf numFmtId="0" fontId="19" fillId="0" borderId="4" xfId="0" applyNumberFormat="1" applyFont="1" applyFill="1" applyBorder="1" applyAlignment="1" applyProtection="1">
      <alignment horizontal="center" vertical="center" wrapText="1"/>
    </xf>
    <xf numFmtId="0" fontId="5" fillId="0" borderId="2" xfId="0" applyFont="1" applyBorder="1" applyAlignment="1" applyProtection="1">
      <alignment horizontal="justify" vertical="top" wrapText="1"/>
      <protection hidden="1"/>
    </xf>
    <xf numFmtId="0" fontId="5" fillId="0" borderId="3" xfId="0" applyFont="1" applyBorder="1" applyAlignment="1" applyProtection="1">
      <alignment horizontal="justify" vertical="top" wrapText="1"/>
      <protection hidden="1"/>
    </xf>
    <xf numFmtId="164" fontId="19" fillId="2" borderId="4" xfId="0" applyNumberFormat="1" applyFont="1" applyFill="1" applyBorder="1" applyAlignment="1" applyProtection="1">
      <alignment horizontal="center" vertical="center" wrapText="1"/>
    </xf>
    <xf numFmtId="0" fontId="5" fillId="0" borderId="12" xfId="0" applyFont="1" applyBorder="1" applyAlignment="1" applyProtection="1">
      <alignment horizontal="justify" vertical="top" wrapText="1"/>
      <protection hidden="1"/>
    </xf>
    <xf numFmtId="0" fontId="5" fillId="0" borderId="20" xfId="0" applyFont="1" applyBorder="1" applyAlignment="1" applyProtection="1">
      <alignment horizontal="justify" vertical="top" wrapText="1"/>
      <protection hidden="1"/>
    </xf>
    <xf numFmtId="0" fontId="5" fillId="0" borderId="19" xfId="0" applyFont="1" applyBorder="1" applyAlignment="1" applyProtection="1">
      <alignment horizontal="justify" vertical="top" wrapText="1"/>
      <protection hidden="1"/>
    </xf>
  </cellXfs>
  <cellStyles count="3">
    <cellStyle name="Comma" xfId="1" builtinId="3"/>
    <cellStyle name="Good" xfId="2"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36"/>
  <sheetViews>
    <sheetView tabSelected="1" topLeftCell="A19" zoomScaleNormal="100" workbookViewId="0">
      <selection activeCell="G1010" sqref="G1010:I1010"/>
    </sheetView>
  </sheetViews>
  <sheetFormatPr defaultRowHeight="15" x14ac:dyDescent="0.25"/>
  <cols>
    <col min="1" max="1" width="4.5703125" style="150" customWidth="1"/>
    <col min="2" max="2" width="49.28515625" style="1" customWidth="1"/>
    <col min="3" max="3" width="9.42578125" style="1" customWidth="1"/>
    <col min="4" max="4" width="9" style="2" customWidth="1"/>
    <col min="5" max="5" width="41.85546875" style="2" customWidth="1"/>
    <col min="6" max="6" width="11" style="79" customWidth="1"/>
    <col min="7" max="7" width="14.85546875" style="1" customWidth="1"/>
    <col min="8" max="8" width="18.140625" style="1" customWidth="1"/>
    <col min="9" max="9" width="16" style="1" customWidth="1"/>
    <col min="10" max="10" width="24" style="187" customWidth="1"/>
    <col min="11" max="11" width="16.85546875" style="1" customWidth="1"/>
    <col min="12" max="13" width="9.140625" style="1"/>
  </cols>
  <sheetData>
    <row r="1" spans="2:13" ht="21" thickBot="1" x14ac:dyDescent="0.35">
      <c r="B1" s="113" t="s">
        <v>39</v>
      </c>
      <c r="C1" s="123"/>
      <c r="D1" s="123"/>
      <c r="E1" s="123"/>
      <c r="F1" s="123"/>
      <c r="G1" s="124"/>
      <c r="H1" s="104"/>
    </row>
    <row r="2" spans="2:13" ht="21.75" thickBot="1" x14ac:dyDescent="0.4">
      <c r="B2" s="141" t="s">
        <v>57</v>
      </c>
      <c r="C2" s="17"/>
      <c r="D2" s="58"/>
      <c r="E2" s="58"/>
      <c r="I2" s="203" t="s">
        <v>38</v>
      </c>
      <c r="K2"/>
    </row>
    <row r="3" spans="2:13" ht="21.75" thickBot="1" x14ac:dyDescent="0.4">
      <c r="B3" s="17"/>
      <c r="C3" s="17"/>
      <c r="D3" s="58"/>
      <c r="E3" s="58"/>
      <c r="F3" s="204" t="s">
        <v>37</v>
      </c>
      <c r="G3" s="205"/>
      <c r="I3" s="72"/>
      <c r="K3"/>
    </row>
    <row r="4" spans="2:13" ht="20.25" thickBot="1" x14ac:dyDescent="0.3">
      <c r="D4" s="214" t="s">
        <v>12</v>
      </c>
      <c r="E4" s="214"/>
      <c r="F4" s="217"/>
      <c r="G4" s="217"/>
      <c r="H4"/>
      <c r="K4"/>
      <c r="L4"/>
      <c r="M4"/>
    </row>
    <row r="5" spans="2:13" ht="20.25" thickBot="1" x14ac:dyDescent="0.3">
      <c r="D5" s="214" t="s">
        <v>13</v>
      </c>
      <c r="E5" s="214"/>
      <c r="F5" s="217"/>
      <c r="G5" s="217"/>
      <c r="H5"/>
      <c r="K5"/>
      <c r="L5"/>
      <c r="M5"/>
    </row>
    <row r="6" spans="2:13" ht="20.25" thickBot="1" x14ac:dyDescent="0.3">
      <c r="D6" s="214" t="s">
        <v>14</v>
      </c>
      <c r="E6" s="214"/>
      <c r="F6" s="217"/>
      <c r="G6" s="217"/>
      <c r="H6"/>
      <c r="K6"/>
      <c r="L6"/>
      <c r="M6"/>
    </row>
    <row r="7" spans="2:13" ht="20.25" thickBot="1" x14ac:dyDescent="0.3">
      <c r="D7" s="214" t="s">
        <v>15</v>
      </c>
      <c r="E7" s="214"/>
      <c r="F7" s="217"/>
      <c r="G7" s="217"/>
      <c r="H7"/>
      <c r="K7"/>
      <c r="L7"/>
      <c r="M7"/>
    </row>
    <row r="8" spans="2:13" ht="20.25" thickBot="1" x14ac:dyDescent="0.3">
      <c r="D8" s="214" t="s">
        <v>16</v>
      </c>
      <c r="E8" s="214"/>
      <c r="F8" s="217"/>
      <c r="G8" s="217"/>
      <c r="H8"/>
      <c r="K8"/>
      <c r="L8"/>
      <c r="M8"/>
    </row>
    <row r="9" spans="2:13" ht="27.75" customHeight="1" thickBot="1" x14ac:dyDescent="0.3">
      <c r="D9" s="214" t="s">
        <v>17</v>
      </c>
      <c r="E9" s="214"/>
      <c r="F9" s="217"/>
      <c r="G9" s="217"/>
      <c r="H9"/>
      <c r="K9"/>
      <c r="L9"/>
      <c r="M9"/>
    </row>
    <row r="10" spans="2:13" ht="41.25" customHeight="1" thickBot="1" x14ac:dyDescent="0.3">
      <c r="D10" s="214" t="s">
        <v>18</v>
      </c>
      <c r="E10" s="214"/>
      <c r="F10" s="217"/>
      <c r="G10" s="217"/>
      <c r="H10"/>
      <c r="K10"/>
      <c r="L10"/>
      <c r="M10"/>
    </row>
    <row r="11" spans="2:13" ht="42.75" customHeight="1" thickBot="1" x14ac:dyDescent="0.3">
      <c r="D11" s="214" t="s">
        <v>19</v>
      </c>
      <c r="E11" s="214"/>
      <c r="F11" s="217"/>
      <c r="G11" s="217"/>
      <c r="H11"/>
      <c r="K11"/>
      <c r="L11"/>
      <c r="M11"/>
    </row>
    <row r="12" spans="2:13" ht="39" customHeight="1" thickBot="1" x14ac:dyDescent="0.3">
      <c r="D12" s="214" t="s">
        <v>20</v>
      </c>
      <c r="E12" s="214"/>
      <c r="F12" s="217"/>
      <c r="G12" s="217"/>
      <c r="H12"/>
      <c r="K12"/>
      <c r="L12"/>
      <c r="M12"/>
    </row>
    <row r="13" spans="2:13" ht="54.75" customHeight="1" thickBot="1" x14ac:dyDescent="0.3">
      <c r="D13" s="214" t="s">
        <v>21</v>
      </c>
      <c r="E13" s="214"/>
      <c r="F13" s="217"/>
      <c r="G13" s="217"/>
      <c r="H13"/>
      <c r="K13"/>
      <c r="L13"/>
      <c r="M13"/>
    </row>
    <row r="14" spans="2:13" ht="60" customHeight="1" thickBot="1" x14ac:dyDescent="0.3">
      <c r="D14" s="214" t="s">
        <v>22</v>
      </c>
      <c r="E14" s="214"/>
      <c r="F14" s="217"/>
      <c r="G14" s="217"/>
      <c r="H14"/>
      <c r="K14"/>
      <c r="L14"/>
      <c r="M14"/>
    </row>
    <row r="15" spans="2:13" ht="27.75" customHeight="1" thickBot="1" x14ac:dyDescent="0.3">
      <c r="D15" s="214" t="s">
        <v>23</v>
      </c>
      <c r="E15" s="214"/>
      <c r="F15" s="217"/>
      <c r="G15" s="217"/>
      <c r="H15"/>
      <c r="K15"/>
      <c r="L15"/>
      <c r="M15"/>
    </row>
    <row r="16" spans="2:13" ht="39.75" customHeight="1" thickBot="1" x14ac:dyDescent="0.3">
      <c r="D16" s="214" t="s">
        <v>24</v>
      </c>
      <c r="E16" s="214"/>
      <c r="F16" s="217"/>
      <c r="G16" s="217"/>
      <c r="H16"/>
      <c r="K16"/>
      <c r="L16"/>
      <c r="M16"/>
    </row>
    <row r="17" spans="1:13" ht="20.25" thickBot="1" x14ac:dyDescent="0.3">
      <c r="D17" s="214" t="s">
        <v>25</v>
      </c>
      <c r="E17" s="214"/>
      <c r="F17" s="217"/>
      <c r="G17" s="217"/>
      <c r="H17"/>
      <c r="K17"/>
      <c r="L17"/>
      <c r="M17"/>
    </row>
    <row r="18" spans="1:13" ht="53.25" customHeight="1" thickBot="1" x14ac:dyDescent="0.3">
      <c r="D18" s="214" t="s">
        <v>26</v>
      </c>
      <c r="E18" s="214"/>
      <c r="F18" s="217"/>
      <c r="G18" s="217"/>
      <c r="H18"/>
      <c r="K18"/>
      <c r="L18"/>
      <c r="M18"/>
    </row>
    <row r="19" spans="1:13" x14ac:dyDescent="0.25">
      <c r="B19" s="17"/>
      <c r="C19" s="17"/>
      <c r="D19" s="58"/>
      <c r="E19" s="58"/>
      <c r="K19"/>
    </row>
    <row r="20" spans="1:13" x14ac:dyDescent="0.25">
      <c r="B20" s="17"/>
      <c r="C20" s="17"/>
      <c r="D20" s="58"/>
      <c r="E20" s="58"/>
      <c r="K20"/>
    </row>
    <row r="21" spans="1:13" ht="25.5" x14ac:dyDescent="0.25">
      <c r="A21" s="151" t="s">
        <v>45</v>
      </c>
      <c r="B21" s="142"/>
      <c r="C21" s="17"/>
      <c r="D21" s="58"/>
      <c r="E21" s="58"/>
      <c r="K21"/>
    </row>
    <row r="22" spans="1:13" x14ac:dyDescent="0.25">
      <c r="A22" s="152"/>
      <c r="B22" s="143"/>
      <c r="C22" s="17"/>
      <c r="D22" s="58"/>
      <c r="E22" s="58"/>
      <c r="K22"/>
    </row>
    <row r="23" spans="1:13" ht="92.25" x14ac:dyDescent="1.35">
      <c r="A23" s="153">
        <v>1</v>
      </c>
      <c r="B23" s="144" t="s">
        <v>46</v>
      </c>
      <c r="C23" s="17"/>
      <c r="D23" s="58"/>
      <c r="E23" s="201"/>
      <c r="K23"/>
    </row>
    <row r="24" spans="1:13" ht="30" x14ac:dyDescent="0.25">
      <c r="A24" s="153">
        <v>2</v>
      </c>
      <c r="B24" s="144" t="s">
        <v>47</v>
      </c>
      <c r="C24" s="17"/>
      <c r="D24" s="58"/>
      <c r="E24" s="58"/>
      <c r="K24"/>
    </row>
    <row r="25" spans="1:13" ht="75" x14ac:dyDescent="0.25">
      <c r="A25" s="153">
        <v>3</v>
      </c>
      <c r="B25" s="145" t="s">
        <v>48</v>
      </c>
      <c r="C25" s="17"/>
      <c r="D25" s="58"/>
      <c r="E25" s="58"/>
      <c r="K25"/>
    </row>
    <row r="26" spans="1:13" ht="60" x14ac:dyDescent="0.25">
      <c r="A26" s="153">
        <v>4</v>
      </c>
      <c r="B26" s="145" t="s">
        <v>56</v>
      </c>
      <c r="C26" s="17"/>
      <c r="D26" s="58"/>
      <c r="E26" s="58"/>
      <c r="K26"/>
    </row>
    <row r="27" spans="1:13" ht="45" x14ac:dyDescent="0.25">
      <c r="A27" s="153">
        <v>5</v>
      </c>
      <c r="B27" s="144" t="s">
        <v>49</v>
      </c>
      <c r="C27" s="17"/>
      <c r="D27" s="58"/>
      <c r="E27" s="58"/>
      <c r="K27"/>
    </row>
    <row r="28" spans="1:13" ht="45" x14ac:dyDescent="0.25">
      <c r="A28" s="153">
        <v>6</v>
      </c>
      <c r="B28" s="145" t="s">
        <v>50</v>
      </c>
      <c r="C28" s="17"/>
      <c r="D28" s="58"/>
      <c r="E28" s="58"/>
      <c r="K28"/>
    </row>
    <row r="29" spans="1:13" ht="135" x14ac:dyDescent="0.25">
      <c r="A29" s="153">
        <v>7</v>
      </c>
      <c r="B29" s="206" t="s">
        <v>480</v>
      </c>
      <c r="C29" s="17"/>
      <c r="D29" s="58"/>
      <c r="E29" s="58"/>
      <c r="K29"/>
    </row>
    <row r="30" spans="1:13" x14ac:dyDescent="0.25">
      <c r="A30" s="153"/>
      <c r="B30" s="143"/>
      <c r="C30" s="17"/>
      <c r="D30" s="58"/>
      <c r="E30" s="58"/>
      <c r="K30"/>
    </row>
    <row r="31" spans="1:13" ht="25.5" x14ac:dyDescent="0.25">
      <c r="A31" s="151" t="s">
        <v>51</v>
      </c>
      <c r="B31" s="146"/>
      <c r="C31" s="17"/>
      <c r="D31" s="58"/>
      <c r="E31" s="58"/>
      <c r="K31"/>
    </row>
    <row r="32" spans="1:13" ht="45" x14ac:dyDescent="0.25">
      <c r="A32" s="153">
        <v>1</v>
      </c>
      <c r="B32" s="144" t="s">
        <v>52</v>
      </c>
      <c r="C32" s="17"/>
      <c r="D32" s="58"/>
      <c r="E32" s="58"/>
      <c r="K32"/>
    </row>
    <row r="33" spans="1:13" ht="30" x14ac:dyDescent="0.25">
      <c r="A33" s="153">
        <v>2</v>
      </c>
      <c r="B33" s="144" t="s">
        <v>53</v>
      </c>
      <c r="C33" s="17"/>
      <c r="D33" s="58"/>
      <c r="E33" s="58"/>
      <c r="K33"/>
    </row>
    <row r="34" spans="1:13" ht="45" x14ac:dyDescent="0.25">
      <c r="A34" s="153">
        <v>3</v>
      </c>
      <c r="B34" s="144" t="s">
        <v>54</v>
      </c>
      <c r="C34" s="17"/>
      <c r="D34" s="58"/>
      <c r="E34" s="58"/>
      <c r="K34"/>
    </row>
    <row r="35" spans="1:13" ht="135" x14ac:dyDescent="0.25">
      <c r="A35" s="154">
        <v>4</v>
      </c>
      <c r="B35" s="145" t="s">
        <v>55</v>
      </c>
      <c r="C35" s="17"/>
      <c r="D35" s="58"/>
      <c r="E35" s="58"/>
      <c r="K35"/>
    </row>
    <row r="36" spans="1:13" x14ac:dyDescent="0.25">
      <c r="B36" s="17"/>
      <c r="C36" s="17"/>
      <c r="D36" s="58"/>
      <c r="E36" s="58"/>
      <c r="K36"/>
    </row>
    <row r="37" spans="1:13" x14ac:dyDescent="0.25">
      <c r="B37" s="17"/>
      <c r="C37" s="17"/>
      <c r="D37" s="58"/>
      <c r="E37" s="58"/>
      <c r="K37"/>
    </row>
    <row r="38" spans="1:13" x14ac:dyDescent="0.25">
      <c r="B38" s="17"/>
      <c r="C38" s="17"/>
      <c r="D38" s="58"/>
      <c r="E38" s="58"/>
      <c r="K38"/>
    </row>
    <row r="39" spans="1:13" x14ac:dyDescent="0.25">
      <c r="B39" s="17"/>
      <c r="C39" s="17"/>
      <c r="D39" s="58"/>
      <c r="E39" s="58"/>
      <c r="K39"/>
    </row>
    <row r="40" spans="1:13" ht="14.25" customHeight="1" x14ac:dyDescent="0.25">
      <c r="B40" s="17"/>
      <c r="C40" s="17"/>
      <c r="D40" s="58"/>
      <c r="E40" s="58"/>
      <c r="K40"/>
    </row>
    <row r="41" spans="1:13" x14ac:dyDescent="0.25">
      <c r="B41" s="17"/>
      <c r="C41" s="17"/>
      <c r="D41" s="58"/>
      <c r="E41" s="58"/>
      <c r="K41"/>
    </row>
    <row r="42" spans="1:13" ht="26.25" x14ac:dyDescent="0.4">
      <c r="B42" s="70" t="s">
        <v>10</v>
      </c>
      <c r="C42" s="17"/>
      <c r="D42" s="58"/>
      <c r="E42" s="58"/>
      <c r="K42"/>
    </row>
    <row r="43" spans="1:13" ht="262.5" x14ac:dyDescent="0.3">
      <c r="B43" s="71" t="s">
        <v>11</v>
      </c>
      <c r="C43" s="17"/>
      <c r="D43" s="58"/>
      <c r="E43" s="58"/>
      <c r="K43"/>
    </row>
    <row r="44" spans="1:13" x14ac:dyDescent="0.25">
      <c r="B44" s="17"/>
      <c r="C44" s="17"/>
      <c r="D44" s="58"/>
      <c r="E44" s="58"/>
      <c r="K44"/>
    </row>
    <row r="45" spans="1:13" x14ac:dyDescent="0.25">
      <c r="B45" s="17"/>
      <c r="C45" s="17"/>
      <c r="D45" s="58"/>
      <c r="E45" s="58"/>
      <c r="K45"/>
    </row>
    <row r="46" spans="1:13" x14ac:dyDescent="0.25">
      <c r="B46" s="17"/>
      <c r="C46" s="17"/>
      <c r="D46" s="58"/>
      <c r="E46" s="58"/>
      <c r="K46"/>
    </row>
    <row r="47" spans="1:13" x14ac:dyDescent="0.25">
      <c r="B47" s="17"/>
      <c r="C47" s="17"/>
      <c r="D47" s="58"/>
      <c r="E47" s="58"/>
      <c r="K47"/>
    </row>
    <row r="48" spans="1:13" ht="18" x14ac:dyDescent="0.25">
      <c r="A48" s="155"/>
      <c r="B48" s="69"/>
      <c r="C48" s="3"/>
      <c r="D48" s="4"/>
      <c r="E48" s="4"/>
      <c r="F48" s="80"/>
      <c r="G48" s="3"/>
      <c r="H48" s="3"/>
      <c r="I48" s="3"/>
      <c r="J48" s="188"/>
      <c r="K48" s="3"/>
      <c r="L48" s="3"/>
      <c r="M48" s="3"/>
    </row>
    <row r="49" spans="1:13" s="118" customFormat="1" ht="53.25" customHeight="1" thickBot="1" x14ac:dyDescent="0.6">
      <c r="A49" s="156" t="s">
        <v>28</v>
      </c>
      <c r="B49" s="3"/>
      <c r="C49" s="3"/>
      <c r="D49" s="4"/>
      <c r="E49" s="117"/>
      <c r="F49" s="80"/>
      <c r="G49" s="3"/>
      <c r="H49" s="3"/>
      <c r="I49" s="3"/>
      <c r="J49" s="188"/>
      <c r="K49" s="3"/>
      <c r="L49" s="3"/>
      <c r="M49" s="3"/>
    </row>
    <row r="50" spans="1:13" ht="15.75" thickBot="1" x14ac:dyDescent="0.3">
      <c r="A50" s="156"/>
      <c r="B50" s="5" t="s">
        <v>0</v>
      </c>
      <c r="C50" s="3"/>
      <c r="D50" s="4"/>
      <c r="E50" s="4"/>
      <c r="F50" s="122">
        <f>$F$4</f>
        <v>0</v>
      </c>
      <c r="G50" s="3"/>
      <c r="H50" s="3"/>
      <c r="I50" s="3"/>
      <c r="J50" s="188"/>
      <c r="K50" s="3"/>
      <c r="L50" s="3"/>
      <c r="M50" s="3"/>
    </row>
    <row r="51" spans="1:13" ht="90" customHeight="1" thickBot="1" x14ac:dyDescent="0.3">
      <c r="A51" s="157" t="s">
        <v>1</v>
      </c>
      <c r="B51" s="120" t="s">
        <v>2</v>
      </c>
      <c r="C51" s="121" t="s">
        <v>30</v>
      </c>
      <c r="D51" s="121" t="s">
        <v>32</v>
      </c>
      <c r="E51" s="119" t="s">
        <v>27</v>
      </c>
      <c r="F51" s="119" t="s">
        <v>33</v>
      </c>
      <c r="G51" s="120" t="s">
        <v>34</v>
      </c>
      <c r="H51" s="121" t="s">
        <v>35</v>
      </c>
      <c r="I51" s="121" t="s">
        <v>36</v>
      </c>
      <c r="J51" s="189" t="s">
        <v>31</v>
      </c>
      <c r="K51" s="3"/>
      <c r="L51" s="3"/>
      <c r="M51" s="3"/>
    </row>
    <row r="52" spans="1:13" ht="15.75" thickBot="1" x14ac:dyDescent="0.3">
      <c r="A52" s="149">
        <v>1</v>
      </c>
      <c r="B52" s="41" t="s">
        <v>58</v>
      </c>
      <c r="C52" s="42">
        <v>31000</v>
      </c>
      <c r="D52" s="43" t="s">
        <v>6</v>
      </c>
      <c r="E52" s="43"/>
      <c r="F52" s="81"/>
      <c r="G52" s="61">
        <f t="shared" ref="G52:G61" si="0">ROUND(F52*1.095,2)</f>
        <v>0</v>
      </c>
      <c r="H52" s="105">
        <f>F52*C52</f>
        <v>0</v>
      </c>
      <c r="I52" s="105">
        <f t="shared" ref="I52:I61" si="1">ROUND(G52*C52,2)</f>
        <v>0</v>
      </c>
      <c r="J52" s="190"/>
    </row>
    <row r="53" spans="1:13" ht="23.25" thickBot="1" x14ac:dyDescent="0.3">
      <c r="A53" s="149">
        <v>2</v>
      </c>
      <c r="B53" s="59" t="s">
        <v>59</v>
      </c>
      <c r="C53" s="51">
        <v>20000</v>
      </c>
      <c r="D53" s="43" t="s">
        <v>6</v>
      </c>
      <c r="E53" s="15"/>
      <c r="F53" s="82"/>
      <c r="G53" s="61">
        <f t="shared" si="0"/>
        <v>0</v>
      </c>
      <c r="H53" s="105">
        <f t="shared" ref="H53:H61" si="2">F53*C53</f>
        <v>0</v>
      </c>
      <c r="I53" s="105">
        <f t="shared" si="1"/>
        <v>0</v>
      </c>
      <c r="J53" s="190"/>
    </row>
    <row r="54" spans="1:13" ht="15.75" thickBot="1" x14ac:dyDescent="0.3">
      <c r="A54" s="149">
        <v>3</v>
      </c>
      <c r="B54" s="59" t="s">
        <v>60</v>
      </c>
      <c r="C54" s="39">
        <v>90000</v>
      </c>
      <c r="D54" s="43" t="s">
        <v>61</v>
      </c>
      <c r="E54" s="16"/>
      <c r="F54" s="83"/>
      <c r="G54" s="61">
        <f t="shared" si="0"/>
        <v>0</v>
      </c>
      <c r="H54" s="105">
        <f t="shared" si="2"/>
        <v>0</v>
      </c>
      <c r="I54" s="105">
        <f t="shared" si="1"/>
        <v>0</v>
      </c>
      <c r="J54" s="190"/>
    </row>
    <row r="55" spans="1:13" ht="15.75" thickBot="1" x14ac:dyDescent="0.3">
      <c r="A55" s="149">
        <v>4</v>
      </c>
      <c r="B55" s="59" t="s">
        <v>62</v>
      </c>
      <c r="C55" s="39">
        <v>3000</v>
      </c>
      <c r="D55" s="43" t="s">
        <v>6</v>
      </c>
      <c r="E55" s="16"/>
      <c r="F55" s="83"/>
      <c r="G55" s="61">
        <f t="shared" si="0"/>
        <v>0</v>
      </c>
      <c r="H55" s="105">
        <f t="shared" si="2"/>
        <v>0</v>
      </c>
      <c r="I55" s="105">
        <f t="shared" si="1"/>
        <v>0</v>
      </c>
      <c r="J55" s="190"/>
    </row>
    <row r="56" spans="1:13" ht="15.75" thickBot="1" x14ac:dyDescent="0.3">
      <c r="A56" s="149">
        <v>5</v>
      </c>
      <c r="B56" s="59" t="s">
        <v>63</v>
      </c>
      <c r="C56" s="39">
        <v>80000</v>
      </c>
      <c r="D56" s="16" t="s">
        <v>61</v>
      </c>
      <c r="E56" s="16"/>
      <c r="F56" s="83"/>
      <c r="G56" s="61">
        <f t="shared" si="0"/>
        <v>0</v>
      </c>
      <c r="H56" s="105">
        <f t="shared" si="2"/>
        <v>0</v>
      </c>
      <c r="I56" s="105">
        <f t="shared" si="1"/>
        <v>0</v>
      </c>
      <c r="J56" s="190"/>
    </row>
    <row r="57" spans="1:13" ht="15.75" thickBot="1" x14ac:dyDescent="0.3">
      <c r="A57" s="149">
        <v>6</v>
      </c>
      <c r="B57" s="59" t="s">
        <v>64</v>
      </c>
      <c r="C57" s="39">
        <v>100000</v>
      </c>
      <c r="D57" s="16" t="s">
        <v>61</v>
      </c>
      <c r="E57" s="16"/>
      <c r="F57" s="83"/>
      <c r="G57" s="61">
        <f t="shared" si="0"/>
        <v>0</v>
      </c>
      <c r="H57" s="105">
        <f t="shared" si="2"/>
        <v>0</v>
      </c>
      <c r="I57" s="105">
        <f t="shared" si="1"/>
        <v>0</v>
      </c>
      <c r="J57" s="190"/>
    </row>
    <row r="58" spans="1:13" ht="15.75" thickBot="1" x14ac:dyDescent="0.3">
      <c r="A58" s="149">
        <v>7</v>
      </c>
      <c r="B58" s="59" t="s">
        <v>65</v>
      </c>
      <c r="C58" s="39">
        <v>80000</v>
      </c>
      <c r="D58" s="16" t="s">
        <v>61</v>
      </c>
      <c r="E58" s="16"/>
      <c r="F58" s="83"/>
      <c r="G58" s="61">
        <f t="shared" si="0"/>
        <v>0</v>
      </c>
      <c r="H58" s="105">
        <f t="shared" si="2"/>
        <v>0</v>
      </c>
      <c r="I58" s="105">
        <f t="shared" si="1"/>
        <v>0</v>
      </c>
      <c r="J58" s="190"/>
    </row>
    <row r="59" spans="1:13" ht="15.75" thickBot="1" x14ac:dyDescent="0.3">
      <c r="A59" s="149">
        <v>8</v>
      </c>
      <c r="B59" s="59" t="s">
        <v>66</v>
      </c>
      <c r="C59" s="39">
        <v>2000</v>
      </c>
      <c r="D59" s="16" t="s">
        <v>61</v>
      </c>
      <c r="E59" s="16"/>
      <c r="F59" s="83"/>
      <c r="G59" s="61">
        <f t="shared" si="0"/>
        <v>0</v>
      </c>
      <c r="H59" s="105">
        <f t="shared" si="2"/>
        <v>0</v>
      </c>
      <c r="I59" s="105">
        <f t="shared" si="1"/>
        <v>0</v>
      </c>
      <c r="J59" s="190"/>
    </row>
    <row r="60" spans="1:13" ht="15.75" thickBot="1" x14ac:dyDescent="0.3">
      <c r="A60" s="149">
        <v>9</v>
      </c>
      <c r="B60" s="59" t="s">
        <v>67</v>
      </c>
      <c r="C60" s="39">
        <v>4000</v>
      </c>
      <c r="D60" s="16" t="s">
        <v>6</v>
      </c>
      <c r="E60" s="16"/>
      <c r="F60" s="83"/>
      <c r="G60" s="61">
        <f t="shared" si="0"/>
        <v>0</v>
      </c>
      <c r="H60" s="105">
        <f t="shared" si="2"/>
        <v>0</v>
      </c>
      <c r="I60" s="105">
        <f t="shared" si="1"/>
        <v>0</v>
      </c>
      <c r="J60" s="190"/>
    </row>
    <row r="61" spans="1:13" ht="23.25" thickBot="1" x14ac:dyDescent="0.3">
      <c r="A61" s="149">
        <v>10</v>
      </c>
      <c r="B61" s="176" t="s">
        <v>68</v>
      </c>
      <c r="C61" s="177">
        <v>4000</v>
      </c>
      <c r="D61" s="178" t="s">
        <v>6</v>
      </c>
      <c r="E61" s="178"/>
      <c r="F61" s="179"/>
      <c r="G61" s="180">
        <f t="shared" si="0"/>
        <v>0</v>
      </c>
      <c r="H61" s="105">
        <f t="shared" si="2"/>
        <v>0</v>
      </c>
      <c r="I61" s="105">
        <f t="shared" si="1"/>
        <v>0</v>
      </c>
      <c r="J61" s="190"/>
    </row>
    <row r="62" spans="1:13" ht="15.75" thickBot="1" x14ac:dyDescent="0.3">
      <c r="A62" s="149">
        <v>12</v>
      </c>
      <c r="B62" s="181" t="s">
        <v>69</v>
      </c>
      <c r="C62" s="39">
        <v>500</v>
      </c>
      <c r="D62" s="16" t="s">
        <v>6</v>
      </c>
      <c r="E62" s="16"/>
      <c r="F62" s="83"/>
      <c r="G62" s="182">
        <f t="shared" ref="G62" si="3">ROUND(F62*1.095,2)</f>
        <v>0</v>
      </c>
      <c r="H62" s="105">
        <f t="shared" ref="H62" si="4">F62*C62</f>
        <v>0</v>
      </c>
      <c r="I62" s="105">
        <f t="shared" ref="I62" si="5">ROUND(G62*C62,2)</f>
        <v>0</v>
      </c>
      <c r="J62" s="191"/>
    </row>
    <row r="63" spans="1:13" ht="15.75" thickBot="1" x14ac:dyDescent="0.3">
      <c r="A63" s="208" t="s">
        <v>5</v>
      </c>
      <c r="B63" s="211"/>
      <c r="C63" s="211"/>
      <c r="D63" s="211"/>
      <c r="E63" s="211"/>
      <c r="F63" s="211"/>
      <c r="G63" s="211"/>
      <c r="H63" s="129">
        <f>SUM(H52:H62)</f>
        <v>0</v>
      </c>
      <c r="I63" s="130">
        <f>SUM(I52:I62)</f>
        <v>0</v>
      </c>
      <c r="J63" s="192">
        <f>SUM(J52:J61)</f>
        <v>0</v>
      </c>
    </row>
    <row r="64" spans="1:13" x14ac:dyDescent="0.25">
      <c r="A64" s="158"/>
      <c r="B64" s="116"/>
      <c r="C64" s="21"/>
      <c r="D64" s="21"/>
      <c r="E64" s="125" t="s">
        <v>40</v>
      </c>
      <c r="F64" s="128">
        <f>H63</f>
        <v>0</v>
      </c>
      <c r="G64" s="21"/>
      <c r="H64" s="21"/>
      <c r="I64" s="22"/>
    </row>
    <row r="65" spans="1:13" ht="15.75" x14ac:dyDescent="0.3">
      <c r="B65" s="17"/>
      <c r="C65" s="17"/>
      <c r="D65" s="58"/>
      <c r="E65" s="126" t="s">
        <v>41</v>
      </c>
      <c r="F65" s="127">
        <f>J63</f>
        <v>0</v>
      </c>
      <c r="K65"/>
    </row>
    <row r="66" spans="1:13" x14ac:dyDescent="0.25">
      <c r="B66" s="17"/>
      <c r="C66" s="17"/>
      <c r="D66" s="58"/>
      <c r="E66" s="58"/>
      <c r="K66"/>
    </row>
    <row r="67" spans="1:13" x14ac:dyDescent="0.25">
      <c r="B67" s="132" t="s">
        <v>42</v>
      </c>
      <c r="C67" s="133"/>
      <c r="D67" s="134" t="s">
        <v>43</v>
      </c>
      <c r="E67" s="134"/>
      <c r="F67" s="134"/>
      <c r="G67" s="136" t="s">
        <v>44</v>
      </c>
      <c r="H67" s="135"/>
      <c r="I67" s="132"/>
      <c r="K67"/>
    </row>
    <row r="68" spans="1:13" x14ac:dyDescent="0.25">
      <c r="B68" s="17"/>
      <c r="C68" s="17"/>
      <c r="D68" s="58"/>
      <c r="E68" s="58"/>
      <c r="K68"/>
    </row>
    <row r="69" spans="1:13" x14ac:dyDescent="0.25">
      <c r="B69" s="17"/>
      <c r="C69" s="17"/>
      <c r="D69" s="58"/>
      <c r="E69" s="58"/>
      <c r="K69"/>
    </row>
    <row r="70" spans="1:13" x14ac:dyDescent="0.25">
      <c r="B70" s="17"/>
      <c r="C70" s="17"/>
      <c r="D70" s="58"/>
      <c r="E70" s="58"/>
      <c r="K70"/>
    </row>
    <row r="71" spans="1:13" x14ac:dyDescent="0.25">
      <c r="B71" s="17"/>
      <c r="C71" s="17"/>
      <c r="D71" s="58"/>
      <c r="E71" s="58"/>
      <c r="K71"/>
    </row>
    <row r="72" spans="1:13" x14ac:dyDescent="0.25">
      <c r="B72" s="17"/>
      <c r="C72" s="17"/>
      <c r="D72" s="58"/>
      <c r="E72" s="58"/>
      <c r="K72"/>
    </row>
    <row r="73" spans="1:13" x14ac:dyDescent="0.25">
      <c r="B73" s="17"/>
      <c r="C73" s="17"/>
      <c r="D73" s="58"/>
      <c r="E73" s="58"/>
      <c r="K73"/>
    </row>
    <row r="74" spans="1:13" ht="15.75" thickBot="1" x14ac:dyDescent="0.3">
      <c r="A74" s="174" t="s">
        <v>70</v>
      </c>
      <c r="B74" s="17"/>
      <c r="C74" s="25"/>
      <c r="D74" s="26"/>
      <c r="E74" s="26"/>
      <c r="F74" s="84"/>
      <c r="G74" s="24"/>
      <c r="H74" s="24"/>
      <c r="I74" s="24"/>
      <c r="J74" s="193"/>
      <c r="K74" s="17"/>
      <c r="L74" s="17"/>
      <c r="M74" s="17"/>
    </row>
    <row r="75" spans="1:13" ht="15.75" thickBot="1" x14ac:dyDescent="0.3">
      <c r="A75" s="156"/>
      <c r="B75" s="5" t="s">
        <v>0</v>
      </c>
      <c r="C75" s="3"/>
      <c r="D75" s="4"/>
      <c r="E75" s="4"/>
      <c r="F75" s="122">
        <f>$F$4</f>
        <v>0</v>
      </c>
      <c r="G75" s="3"/>
      <c r="H75" s="3"/>
      <c r="I75" s="3"/>
      <c r="J75" s="193"/>
      <c r="K75" s="17"/>
      <c r="L75" s="17"/>
      <c r="M75"/>
    </row>
    <row r="76" spans="1:13" ht="100.5" customHeight="1" thickBot="1" x14ac:dyDescent="0.3">
      <c r="A76" s="157" t="s">
        <v>1</v>
      </c>
      <c r="B76" s="120" t="s">
        <v>2</v>
      </c>
      <c r="C76" s="121" t="s">
        <v>30</v>
      </c>
      <c r="D76" s="121" t="s">
        <v>32</v>
      </c>
      <c r="E76" s="119" t="s">
        <v>27</v>
      </c>
      <c r="F76" s="119" t="s">
        <v>33</v>
      </c>
      <c r="G76" s="120" t="s">
        <v>34</v>
      </c>
      <c r="H76" s="121" t="s">
        <v>35</v>
      </c>
      <c r="I76" s="121" t="s">
        <v>36</v>
      </c>
      <c r="J76" s="189" t="s">
        <v>31</v>
      </c>
      <c r="K76" s="17"/>
      <c r="L76" s="17"/>
      <c r="M76"/>
    </row>
    <row r="77" spans="1:13" ht="15.75" thickBot="1" x14ac:dyDescent="0.3">
      <c r="A77" s="160">
        <v>1</v>
      </c>
      <c r="B77" s="6" t="s">
        <v>71</v>
      </c>
      <c r="C77" s="51">
        <v>40000</v>
      </c>
      <c r="D77" s="15" t="s">
        <v>61</v>
      </c>
      <c r="E77" s="15"/>
      <c r="F77" s="85"/>
      <c r="G77" s="61">
        <f t="shared" ref="G77:G80" si="6">ROUND(F77*1.095,2)</f>
        <v>0</v>
      </c>
      <c r="H77" s="105">
        <f>F77*C77</f>
        <v>0</v>
      </c>
      <c r="I77" s="139">
        <f t="shared" ref="I77:I80" si="7">ROUND(G77*C77,2)</f>
        <v>0</v>
      </c>
      <c r="J77" s="190"/>
      <c r="M77"/>
    </row>
    <row r="78" spans="1:13" ht="15.75" thickBot="1" x14ac:dyDescent="0.3">
      <c r="A78" s="160">
        <v>2</v>
      </c>
      <c r="B78" s="10" t="s">
        <v>72</v>
      </c>
      <c r="C78" s="39">
        <v>5000</v>
      </c>
      <c r="D78" s="16" t="s">
        <v>61</v>
      </c>
      <c r="E78" s="15"/>
      <c r="F78" s="85"/>
      <c r="G78" s="61">
        <f t="shared" si="6"/>
        <v>0</v>
      </c>
      <c r="H78" s="105">
        <f t="shared" ref="H78:H80" si="8">F78*C78</f>
        <v>0</v>
      </c>
      <c r="I78" s="139">
        <f t="shared" si="7"/>
        <v>0</v>
      </c>
      <c r="J78" s="190"/>
      <c r="M78"/>
    </row>
    <row r="79" spans="1:13" ht="15.75" thickBot="1" x14ac:dyDescent="0.3">
      <c r="A79" s="160">
        <v>3</v>
      </c>
      <c r="B79" s="10" t="s">
        <v>73</v>
      </c>
      <c r="C79" s="39">
        <v>20000</v>
      </c>
      <c r="D79" s="16" t="s">
        <v>61</v>
      </c>
      <c r="E79" s="15"/>
      <c r="F79" s="85"/>
      <c r="G79" s="61">
        <f t="shared" si="6"/>
        <v>0</v>
      </c>
      <c r="H79" s="105">
        <f t="shared" si="8"/>
        <v>0</v>
      </c>
      <c r="I79" s="139">
        <f t="shared" si="7"/>
        <v>0</v>
      </c>
      <c r="J79" s="190"/>
      <c r="M79"/>
    </row>
    <row r="80" spans="1:13" ht="23.25" thickBot="1" x14ac:dyDescent="0.3">
      <c r="A80" s="160">
        <v>4</v>
      </c>
      <c r="B80" s="10" t="s">
        <v>74</v>
      </c>
      <c r="C80" s="39">
        <v>5000</v>
      </c>
      <c r="D80" s="16" t="s">
        <v>61</v>
      </c>
      <c r="E80" s="15"/>
      <c r="F80" s="85"/>
      <c r="G80" s="61">
        <f t="shared" si="6"/>
        <v>0</v>
      </c>
      <c r="H80" s="105">
        <f t="shared" si="8"/>
        <v>0</v>
      </c>
      <c r="I80" s="139">
        <f t="shared" si="7"/>
        <v>0</v>
      </c>
      <c r="J80" s="190"/>
      <c r="M80"/>
    </row>
    <row r="81" spans="1:13" ht="15.75" thickBot="1" x14ac:dyDescent="0.3">
      <c r="A81" s="208" t="s">
        <v>5</v>
      </c>
      <c r="B81" s="209"/>
      <c r="C81" s="209"/>
      <c r="D81" s="209"/>
      <c r="E81" s="209"/>
      <c r="F81" s="209"/>
      <c r="G81" s="210"/>
      <c r="H81" s="109">
        <f>SUM(H77:H80)</f>
        <v>0</v>
      </c>
      <c r="I81" s="140">
        <f>SUM(I77:I80)</f>
        <v>0</v>
      </c>
      <c r="J81" s="192">
        <f>SUM(J77:J80)</f>
        <v>0</v>
      </c>
      <c r="M81"/>
    </row>
    <row r="82" spans="1:13" x14ac:dyDescent="0.25">
      <c r="A82" s="158"/>
      <c r="B82" s="116"/>
      <c r="C82" s="21"/>
      <c r="D82" s="21"/>
      <c r="E82" s="125" t="s">
        <v>40</v>
      </c>
      <c r="F82" s="128">
        <f>H81</f>
        <v>0</v>
      </c>
      <c r="G82" s="21"/>
      <c r="H82" s="21"/>
      <c r="I82" s="22"/>
      <c r="M82"/>
    </row>
    <row r="83" spans="1:13" x14ac:dyDescent="0.25">
      <c r="B83" s="17"/>
      <c r="C83" s="17"/>
      <c r="D83" s="58"/>
      <c r="E83" s="1"/>
      <c r="F83" s="1"/>
      <c r="J83" s="194"/>
      <c r="M83"/>
    </row>
    <row r="84" spans="1:13" x14ac:dyDescent="0.25">
      <c r="B84" s="17"/>
      <c r="C84" s="17"/>
      <c r="D84" s="58"/>
      <c r="E84" s="58"/>
      <c r="K84"/>
    </row>
    <row r="85" spans="1:13" x14ac:dyDescent="0.25">
      <c r="A85" s="161"/>
      <c r="B85" s="132" t="s">
        <v>42</v>
      </c>
      <c r="C85" s="133"/>
      <c r="D85" s="134" t="s">
        <v>43</v>
      </c>
      <c r="E85" s="134"/>
      <c r="F85" s="134"/>
      <c r="G85" s="136" t="s">
        <v>44</v>
      </c>
      <c r="H85" s="77"/>
      <c r="I85" s="34"/>
      <c r="J85" s="195"/>
      <c r="K85" s="19"/>
      <c r="L85" s="19"/>
      <c r="M85" s="19"/>
    </row>
    <row r="86" spans="1:13" x14ac:dyDescent="0.25">
      <c r="A86" s="161"/>
      <c r="B86" s="32"/>
      <c r="C86" s="33"/>
      <c r="D86" s="30"/>
      <c r="E86" s="30"/>
      <c r="F86" s="86"/>
      <c r="G86" s="115"/>
      <c r="H86" s="115"/>
      <c r="I86" s="115"/>
      <c r="J86" s="195"/>
      <c r="K86" s="19"/>
      <c r="L86" s="19"/>
      <c r="M86" s="19"/>
    </row>
    <row r="87" spans="1:13" x14ac:dyDescent="0.25">
      <c r="A87" s="161"/>
      <c r="B87" s="32"/>
      <c r="C87" s="33"/>
      <c r="D87" s="30"/>
      <c r="E87" s="30"/>
      <c r="F87" s="86"/>
      <c r="G87" s="115"/>
      <c r="H87" s="115"/>
      <c r="I87" s="115"/>
      <c r="J87" s="195"/>
      <c r="K87" s="19"/>
      <c r="L87" s="19"/>
      <c r="M87" s="19"/>
    </row>
    <row r="88" spans="1:13" x14ac:dyDescent="0.25">
      <c r="A88" s="161"/>
      <c r="B88" s="32"/>
      <c r="C88" s="33"/>
      <c r="D88" s="30"/>
      <c r="E88" s="30"/>
      <c r="F88" s="86"/>
      <c r="G88" s="115"/>
      <c r="H88" s="115"/>
      <c r="I88" s="115"/>
      <c r="J88" s="195"/>
      <c r="K88" s="19"/>
      <c r="L88" s="19"/>
      <c r="M88" s="19"/>
    </row>
    <row r="89" spans="1:13" x14ac:dyDescent="0.25">
      <c r="A89" s="161"/>
      <c r="B89" s="32"/>
      <c r="C89" s="33"/>
      <c r="D89" s="30"/>
      <c r="E89" s="30"/>
      <c r="F89" s="86"/>
      <c r="G89" s="115"/>
      <c r="H89" s="115"/>
      <c r="I89" s="115"/>
      <c r="J89" s="195"/>
      <c r="K89" s="19"/>
      <c r="L89" s="19"/>
      <c r="M89" s="19"/>
    </row>
    <row r="90" spans="1:13" x14ac:dyDescent="0.25">
      <c r="A90" s="161"/>
      <c r="B90" s="32"/>
      <c r="C90" s="33"/>
      <c r="D90" s="30"/>
      <c r="E90" s="30"/>
      <c r="F90" s="86"/>
      <c r="G90" s="115"/>
      <c r="H90" s="115"/>
      <c r="I90" s="115"/>
      <c r="J90" s="195"/>
      <c r="K90" s="19"/>
      <c r="L90" s="19"/>
      <c r="M90" s="19"/>
    </row>
    <row r="91" spans="1:13" x14ac:dyDescent="0.25">
      <c r="A91" s="161"/>
      <c r="B91" s="32"/>
      <c r="C91" s="33"/>
      <c r="D91" s="30"/>
      <c r="E91" s="30"/>
      <c r="F91" s="86"/>
      <c r="G91" s="115"/>
      <c r="H91" s="115"/>
      <c r="I91" s="115"/>
      <c r="J91" s="195"/>
      <c r="K91" s="19"/>
      <c r="L91" s="19"/>
      <c r="M91" s="19"/>
    </row>
    <row r="92" spans="1:13" ht="15.75" thickBot="1" x14ac:dyDescent="0.3">
      <c r="A92" s="159" t="s">
        <v>75</v>
      </c>
      <c r="B92" s="19"/>
      <c r="C92" s="33"/>
      <c r="D92" s="30"/>
      <c r="E92" s="30"/>
      <c r="F92" s="114"/>
      <c r="G92" s="23"/>
      <c r="H92" s="78"/>
      <c r="I92" s="23"/>
      <c r="J92" s="195"/>
      <c r="K92" s="19"/>
      <c r="L92" s="19"/>
      <c r="M92" s="19"/>
    </row>
    <row r="93" spans="1:13" ht="15.75" thickBot="1" x14ac:dyDescent="0.3">
      <c r="A93" s="156"/>
      <c r="B93" s="5" t="s">
        <v>0</v>
      </c>
      <c r="C93" s="3"/>
      <c r="D93" s="4"/>
      <c r="E93" s="4"/>
      <c r="F93" s="122">
        <f>$F$4</f>
        <v>0</v>
      </c>
      <c r="G93" s="3"/>
      <c r="H93" s="3"/>
      <c r="I93" s="3"/>
      <c r="J93" s="188"/>
      <c r="K93" s="19"/>
      <c r="L93" s="19"/>
      <c r="M93" s="19"/>
    </row>
    <row r="94" spans="1:13" ht="84.75" thickBot="1" x14ac:dyDescent="0.3">
      <c r="A94" s="157" t="s">
        <v>1</v>
      </c>
      <c r="B94" s="120" t="s">
        <v>2</v>
      </c>
      <c r="C94" s="121" t="s">
        <v>30</v>
      </c>
      <c r="D94" s="121" t="s">
        <v>32</v>
      </c>
      <c r="E94" s="119" t="s">
        <v>27</v>
      </c>
      <c r="F94" s="119" t="s">
        <v>33</v>
      </c>
      <c r="G94" s="120" t="s">
        <v>34</v>
      </c>
      <c r="H94" s="121" t="s">
        <v>35</v>
      </c>
      <c r="I94" s="121" t="s">
        <v>36</v>
      </c>
      <c r="J94" s="189" t="s">
        <v>31</v>
      </c>
      <c r="K94" s="19"/>
      <c r="L94" s="19"/>
      <c r="M94" s="19"/>
    </row>
    <row r="95" spans="1:13" ht="21.75" customHeight="1" thickBot="1" x14ac:dyDescent="0.3">
      <c r="A95" s="160">
        <v>1</v>
      </c>
      <c r="B95" s="63" t="s">
        <v>76</v>
      </c>
      <c r="C95" s="64">
        <v>8000</v>
      </c>
      <c r="D95" s="65" t="s">
        <v>61</v>
      </c>
      <c r="E95" s="65"/>
      <c r="F95" s="85"/>
      <c r="G95" s="61">
        <f t="shared" ref="G95:G111" si="9">ROUND(F95*1.095,2)</f>
        <v>0</v>
      </c>
      <c r="H95" s="105">
        <f>F95*C95</f>
        <v>0</v>
      </c>
      <c r="I95" s="105">
        <f t="shared" ref="I95:I111" si="10">ROUND(G95*C95,2)</f>
        <v>0</v>
      </c>
      <c r="J95" s="190"/>
    </row>
    <row r="96" spans="1:13" ht="15.75" thickBot="1" x14ac:dyDescent="0.3">
      <c r="A96" s="160">
        <v>2</v>
      </c>
      <c r="B96" s="10" t="s">
        <v>77</v>
      </c>
      <c r="C96" s="11">
        <v>6000</v>
      </c>
      <c r="D96" s="16" t="s">
        <v>4</v>
      </c>
      <c r="E96" s="15"/>
      <c r="F96" s="85"/>
      <c r="G96" s="61">
        <f t="shared" si="9"/>
        <v>0</v>
      </c>
      <c r="H96" s="105">
        <f t="shared" ref="H96:H111" si="11">F96*C96</f>
        <v>0</v>
      </c>
      <c r="I96" s="105">
        <f t="shared" si="10"/>
        <v>0</v>
      </c>
      <c r="J96" s="190"/>
    </row>
    <row r="97" spans="1:11" ht="15.75" thickBot="1" x14ac:dyDescent="0.3">
      <c r="A97" s="160">
        <v>3</v>
      </c>
      <c r="B97" s="10" t="s">
        <v>78</v>
      </c>
      <c r="C97" s="11">
        <v>4500</v>
      </c>
      <c r="D97" s="16" t="s">
        <v>6</v>
      </c>
      <c r="E97" s="15"/>
      <c r="F97" s="85"/>
      <c r="G97" s="61">
        <f t="shared" si="9"/>
        <v>0</v>
      </c>
      <c r="H97" s="105">
        <f t="shared" si="11"/>
        <v>0</v>
      </c>
      <c r="I97" s="105">
        <f t="shared" si="10"/>
        <v>0</v>
      </c>
      <c r="J97" s="190"/>
    </row>
    <row r="98" spans="1:11" ht="15.75" thickBot="1" x14ac:dyDescent="0.3">
      <c r="A98" s="160">
        <v>4</v>
      </c>
      <c r="B98" s="10" t="s">
        <v>79</v>
      </c>
      <c r="C98" s="11">
        <v>6000</v>
      </c>
      <c r="D98" s="16" t="s">
        <v>4</v>
      </c>
      <c r="E98" s="15"/>
      <c r="F98" s="85"/>
      <c r="G98" s="61">
        <f t="shared" si="9"/>
        <v>0</v>
      </c>
      <c r="H98" s="105">
        <f t="shared" si="11"/>
        <v>0</v>
      </c>
      <c r="I98" s="105">
        <f t="shared" si="10"/>
        <v>0</v>
      </c>
      <c r="J98" s="190"/>
    </row>
    <row r="99" spans="1:11" ht="15.75" thickBot="1" x14ac:dyDescent="0.3">
      <c r="A99" s="160">
        <v>5</v>
      </c>
      <c r="B99" s="10" t="s">
        <v>80</v>
      </c>
      <c r="C99" s="11">
        <v>300</v>
      </c>
      <c r="D99" s="16" t="s">
        <v>4</v>
      </c>
      <c r="E99" s="15"/>
      <c r="F99" s="85"/>
      <c r="G99" s="61">
        <f t="shared" si="9"/>
        <v>0</v>
      </c>
      <c r="H99" s="105">
        <f t="shared" si="11"/>
        <v>0</v>
      </c>
      <c r="I99" s="105">
        <f t="shared" si="10"/>
        <v>0</v>
      </c>
      <c r="J99" s="190"/>
    </row>
    <row r="100" spans="1:11" ht="23.25" thickBot="1" x14ac:dyDescent="0.3">
      <c r="A100" s="160">
        <v>6</v>
      </c>
      <c r="B100" s="10" t="s">
        <v>81</v>
      </c>
      <c r="C100" s="11">
        <v>24000</v>
      </c>
      <c r="D100" s="16" t="s">
        <v>61</v>
      </c>
      <c r="E100" s="15"/>
      <c r="F100" s="85"/>
      <c r="G100" s="61">
        <f t="shared" si="9"/>
        <v>0</v>
      </c>
      <c r="H100" s="105">
        <f t="shared" si="11"/>
        <v>0</v>
      </c>
      <c r="I100" s="105">
        <f t="shared" si="10"/>
        <v>0</v>
      </c>
      <c r="J100" s="190"/>
    </row>
    <row r="101" spans="1:11" ht="15.75" thickBot="1" x14ac:dyDescent="0.3">
      <c r="A101" s="160">
        <v>7</v>
      </c>
      <c r="B101" s="10" t="s">
        <v>82</v>
      </c>
      <c r="C101" s="11">
        <v>2500</v>
      </c>
      <c r="D101" s="16" t="s">
        <v>4</v>
      </c>
      <c r="E101" s="15"/>
      <c r="F101" s="85"/>
      <c r="G101" s="61">
        <f t="shared" si="9"/>
        <v>0</v>
      </c>
      <c r="H101" s="105">
        <f t="shared" si="11"/>
        <v>0</v>
      </c>
      <c r="I101" s="105">
        <f t="shared" si="10"/>
        <v>0</v>
      </c>
      <c r="J101" s="190"/>
    </row>
    <row r="102" spans="1:11" ht="15.75" thickBot="1" x14ac:dyDescent="0.3">
      <c r="A102" s="160">
        <v>8</v>
      </c>
      <c r="B102" s="10" t="s">
        <v>83</v>
      </c>
      <c r="C102" s="11">
        <v>3600</v>
      </c>
      <c r="D102" s="16" t="s">
        <v>4</v>
      </c>
      <c r="E102" s="15"/>
      <c r="F102" s="85"/>
      <c r="G102" s="61">
        <f t="shared" si="9"/>
        <v>0</v>
      </c>
      <c r="H102" s="105">
        <f t="shared" si="11"/>
        <v>0</v>
      </c>
      <c r="I102" s="105">
        <f t="shared" si="10"/>
        <v>0</v>
      </c>
      <c r="J102" s="190"/>
    </row>
    <row r="103" spans="1:11" ht="15.75" thickBot="1" x14ac:dyDescent="0.3">
      <c r="A103" s="160">
        <v>9</v>
      </c>
      <c r="B103" s="10" t="s">
        <v>84</v>
      </c>
      <c r="C103" s="11">
        <v>1000</v>
      </c>
      <c r="D103" s="16" t="s">
        <v>4</v>
      </c>
      <c r="E103" s="15"/>
      <c r="F103" s="85"/>
      <c r="G103" s="61">
        <f t="shared" si="9"/>
        <v>0</v>
      </c>
      <c r="H103" s="105">
        <f t="shared" si="11"/>
        <v>0</v>
      </c>
      <c r="I103" s="105">
        <f t="shared" si="10"/>
        <v>0</v>
      </c>
      <c r="J103" s="190"/>
    </row>
    <row r="104" spans="1:11" ht="15.75" thickBot="1" x14ac:dyDescent="0.3">
      <c r="A104" s="160">
        <v>10</v>
      </c>
      <c r="B104" s="10" t="s">
        <v>85</v>
      </c>
      <c r="C104" s="11">
        <v>1000</v>
      </c>
      <c r="D104" s="16" t="s">
        <v>4</v>
      </c>
      <c r="E104" s="15"/>
      <c r="F104" s="85"/>
      <c r="G104" s="61">
        <f t="shared" si="9"/>
        <v>0</v>
      </c>
      <c r="H104" s="105">
        <f t="shared" si="11"/>
        <v>0</v>
      </c>
      <c r="I104" s="105">
        <f t="shared" si="10"/>
        <v>0</v>
      </c>
      <c r="J104" s="190"/>
      <c r="K104" s="1" t="s">
        <v>7</v>
      </c>
    </row>
    <row r="105" spans="1:11" ht="15.75" thickBot="1" x14ac:dyDescent="0.3">
      <c r="A105" s="160">
        <v>11</v>
      </c>
      <c r="B105" s="10" t="s">
        <v>86</v>
      </c>
      <c r="C105" s="11">
        <v>800</v>
      </c>
      <c r="D105" s="16" t="s">
        <v>4</v>
      </c>
      <c r="E105" s="15"/>
      <c r="F105" s="85"/>
      <c r="G105" s="61">
        <f t="shared" si="9"/>
        <v>0</v>
      </c>
      <c r="H105" s="105">
        <f t="shared" si="11"/>
        <v>0</v>
      </c>
      <c r="I105" s="105">
        <f t="shared" si="10"/>
        <v>0</v>
      </c>
      <c r="J105" s="190"/>
    </row>
    <row r="106" spans="1:11" ht="23.25" thickBot="1" x14ac:dyDescent="0.3">
      <c r="A106" s="160">
        <v>12</v>
      </c>
      <c r="B106" s="10" t="s">
        <v>87</v>
      </c>
      <c r="C106" s="11">
        <v>37000</v>
      </c>
      <c r="D106" s="16" t="s">
        <v>61</v>
      </c>
      <c r="E106" s="15"/>
      <c r="F106" s="85"/>
      <c r="G106" s="61">
        <f t="shared" si="9"/>
        <v>0</v>
      </c>
      <c r="H106" s="105">
        <f t="shared" si="11"/>
        <v>0</v>
      </c>
      <c r="I106" s="105">
        <f t="shared" si="10"/>
        <v>0</v>
      </c>
      <c r="J106" s="190"/>
    </row>
    <row r="107" spans="1:11" ht="15.75" thickBot="1" x14ac:dyDescent="0.3">
      <c r="A107" s="160">
        <v>13</v>
      </c>
      <c r="B107" s="10" t="s">
        <v>88</v>
      </c>
      <c r="C107" s="11">
        <v>1500</v>
      </c>
      <c r="D107" s="16" t="s">
        <v>4</v>
      </c>
      <c r="E107" s="15"/>
      <c r="F107" s="85"/>
      <c r="G107" s="61">
        <f t="shared" si="9"/>
        <v>0</v>
      </c>
      <c r="H107" s="105">
        <f t="shared" si="11"/>
        <v>0</v>
      </c>
      <c r="I107" s="105">
        <f t="shared" si="10"/>
        <v>0</v>
      </c>
      <c r="J107" s="190"/>
    </row>
    <row r="108" spans="1:11" ht="15.75" thickBot="1" x14ac:dyDescent="0.3">
      <c r="A108" s="160">
        <v>14</v>
      </c>
      <c r="B108" s="10" t="s">
        <v>89</v>
      </c>
      <c r="C108" s="11">
        <v>300</v>
      </c>
      <c r="D108" s="16" t="s">
        <v>4</v>
      </c>
      <c r="E108" s="15"/>
      <c r="F108" s="85"/>
      <c r="G108" s="61">
        <f t="shared" si="9"/>
        <v>0</v>
      </c>
      <c r="H108" s="105">
        <f t="shared" si="11"/>
        <v>0</v>
      </c>
      <c r="I108" s="105">
        <f t="shared" si="10"/>
        <v>0</v>
      </c>
      <c r="J108" s="190"/>
    </row>
    <row r="109" spans="1:11" ht="23.25" thickBot="1" x14ac:dyDescent="0.3">
      <c r="A109" s="160">
        <v>15</v>
      </c>
      <c r="B109" s="10" t="s">
        <v>90</v>
      </c>
      <c r="C109" s="11">
        <v>200</v>
      </c>
      <c r="D109" s="16" t="s">
        <v>4</v>
      </c>
      <c r="E109" s="15"/>
      <c r="F109" s="85"/>
      <c r="G109" s="61">
        <f t="shared" si="9"/>
        <v>0</v>
      </c>
      <c r="H109" s="105">
        <f t="shared" si="11"/>
        <v>0</v>
      </c>
      <c r="I109" s="105">
        <f t="shared" si="10"/>
        <v>0</v>
      </c>
      <c r="J109" s="190"/>
    </row>
    <row r="110" spans="1:11" ht="15.75" thickBot="1" x14ac:dyDescent="0.3">
      <c r="A110" s="160">
        <v>16</v>
      </c>
      <c r="B110" s="6" t="s">
        <v>91</v>
      </c>
      <c r="C110" s="7">
        <v>900</v>
      </c>
      <c r="D110" s="15" t="s">
        <v>4</v>
      </c>
      <c r="E110" s="15"/>
      <c r="F110" s="87"/>
      <c r="G110" s="61">
        <f t="shared" si="9"/>
        <v>0</v>
      </c>
      <c r="H110" s="105">
        <f t="shared" si="11"/>
        <v>0</v>
      </c>
      <c r="I110" s="105">
        <f t="shared" si="10"/>
        <v>0</v>
      </c>
      <c r="J110" s="190"/>
    </row>
    <row r="111" spans="1:11" ht="15.75" thickBot="1" x14ac:dyDescent="0.3">
      <c r="A111" s="160">
        <v>17</v>
      </c>
      <c r="B111" s="10" t="s">
        <v>92</v>
      </c>
      <c r="C111" s="11">
        <v>6000</v>
      </c>
      <c r="D111" s="16" t="s">
        <v>61</v>
      </c>
      <c r="E111" s="15"/>
      <c r="F111" s="87"/>
      <c r="G111" s="61">
        <f t="shared" si="9"/>
        <v>0</v>
      </c>
      <c r="H111" s="105">
        <f t="shared" si="11"/>
        <v>0</v>
      </c>
      <c r="I111" s="105">
        <f t="shared" si="10"/>
        <v>0</v>
      </c>
      <c r="J111" s="190"/>
    </row>
    <row r="112" spans="1:11" ht="23.25" thickBot="1" x14ac:dyDescent="0.3">
      <c r="A112" s="160">
        <v>18</v>
      </c>
      <c r="B112" s="10" t="s">
        <v>93</v>
      </c>
      <c r="C112" s="11">
        <v>15000</v>
      </c>
      <c r="D112" s="16" t="s">
        <v>61</v>
      </c>
      <c r="E112" s="15"/>
      <c r="F112" s="87"/>
      <c r="G112" s="61">
        <f t="shared" ref="G112" si="12">ROUND(F112*1.095,2)</f>
        <v>0</v>
      </c>
      <c r="H112" s="105">
        <f t="shared" ref="H112" si="13">F112*C112</f>
        <v>0</v>
      </c>
      <c r="I112" s="105">
        <f t="shared" ref="I112" si="14">ROUND(G112*C112,2)</f>
        <v>0</v>
      </c>
      <c r="J112" s="190"/>
    </row>
    <row r="113" spans="1:13" ht="15.75" thickBot="1" x14ac:dyDescent="0.3">
      <c r="A113" s="208" t="s">
        <v>5</v>
      </c>
      <c r="B113" s="209"/>
      <c r="C113" s="209"/>
      <c r="D113" s="209"/>
      <c r="E113" s="209"/>
      <c r="F113" s="209"/>
      <c r="G113" s="210"/>
      <c r="H113" s="109">
        <f>SUM(H95:H112)</f>
        <v>0</v>
      </c>
      <c r="I113" s="131">
        <f>SUM(I95:I112)</f>
        <v>0</v>
      </c>
      <c r="J113" s="196">
        <f>SUM(J95:J112)</f>
        <v>0</v>
      </c>
    </row>
    <row r="114" spans="1:13" ht="45" x14ac:dyDescent="0.25">
      <c r="A114" s="158"/>
      <c r="B114" s="74" t="s">
        <v>8</v>
      </c>
      <c r="C114" s="21"/>
      <c r="D114" s="21"/>
      <c r="E114" s="125" t="s">
        <v>40</v>
      </c>
      <c r="F114" s="128">
        <f>H113</f>
        <v>0</v>
      </c>
      <c r="G114" s="21"/>
      <c r="H114" s="21"/>
      <c r="I114" s="22"/>
    </row>
    <row r="115" spans="1:13" ht="15.75" x14ac:dyDescent="0.3">
      <c r="A115" s="162"/>
      <c r="B115" s="20"/>
      <c r="C115" s="27"/>
      <c r="D115" s="28"/>
      <c r="E115" s="126" t="s">
        <v>41</v>
      </c>
      <c r="F115" s="127">
        <f>J113</f>
        <v>0</v>
      </c>
      <c r="G115" s="35"/>
      <c r="H115" s="35"/>
      <c r="I115" s="35"/>
      <c r="J115" s="197"/>
      <c r="K115" s="29"/>
      <c r="L115" s="29"/>
      <c r="M115" s="29"/>
    </row>
    <row r="116" spans="1:13" x14ac:dyDescent="0.25">
      <c r="A116" s="162"/>
      <c r="B116" s="20"/>
      <c r="C116" s="27"/>
      <c r="D116" s="28"/>
      <c r="E116" s="58"/>
      <c r="G116" s="35"/>
      <c r="H116" s="35"/>
      <c r="I116" s="35"/>
      <c r="J116" s="197"/>
      <c r="K116" s="29"/>
      <c r="L116" s="29"/>
      <c r="M116" s="29"/>
    </row>
    <row r="117" spans="1:13" x14ac:dyDescent="0.25">
      <c r="A117" s="162"/>
      <c r="B117" s="132" t="s">
        <v>42</v>
      </c>
      <c r="C117" s="133"/>
      <c r="D117" s="134" t="s">
        <v>43</v>
      </c>
      <c r="E117" s="134"/>
      <c r="F117" s="134"/>
      <c r="G117" s="136" t="s">
        <v>44</v>
      </c>
      <c r="H117" s="35"/>
      <c r="I117" s="35"/>
      <c r="J117" s="197"/>
      <c r="K117" s="29"/>
      <c r="L117" s="29"/>
      <c r="M117" s="29"/>
    </row>
    <row r="118" spans="1:13" x14ac:dyDescent="0.25">
      <c r="A118" s="162"/>
      <c r="B118" s="20"/>
      <c r="C118" s="27"/>
      <c r="D118" s="28"/>
      <c r="E118" s="58"/>
      <c r="G118" s="35"/>
      <c r="H118" s="35"/>
      <c r="I118" s="35"/>
      <c r="J118" s="197"/>
      <c r="K118" s="29"/>
      <c r="L118" s="29"/>
      <c r="M118" s="29"/>
    </row>
    <row r="119" spans="1:13" x14ac:dyDescent="0.25">
      <c r="A119" s="162"/>
      <c r="B119" s="20"/>
      <c r="C119" s="27"/>
      <c r="D119" s="28"/>
      <c r="E119" s="58"/>
      <c r="G119" s="35"/>
      <c r="H119" s="35"/>
      <c r="I119" s="35"/>
      <c r="J119" s="197"/>
      <c r="K119" s="29"/>
      <c r="L119" s="29"/>
      <c r="M119" s="29"/>
    </row>
    <row r="120" spans="1:13" x14ac:dyDescent="0.25">
      <c r="A120" s="162"/>
      <c r="B120" s="20"/>
      <c r="C120" s="27"/>
      <c r="D120" s="28"/>
      <c r="E120" s="58"/>
      <c r="G120" s="35"/>
      <c r="H120" s="35"/>
      <c r="I120" s="35"/>
      <c r="J120" s="197"/>
      <c r="K120" s="29"/>
      <c r="L120" s="29"/>
      <c r="M120" s="29"/>
    </row>
    <row r="121" spans="1:13" x14ac:dyDescent="0.25">
      <c r="A121" s="162"/>
      <c r="B121" s="20"/>
      <c r="C121" s="27"/>
      <c r="D121" s="28"/>
      <c r="E121" s="58"/>
      <c r="G121" s="35"/>
      <c r="H121" s="35"/>
      <c r="I121" s="35"/>
      <c r="J121" s="197"/>
      <c r="K121" s="29"/>
      <c r="L121" s="29"/>
      <c r="M121" s="29"/>
    </row>
    <row r="122" spans="1:13" ht="15.75" thickBot="1" x14ac:dyDescent="0.3">
      <c r="A122" s="159" t="s">
        <v>94</v>
      </c>
      <c r="B122" s="29"/>
      <c r="C122" s="27"/>
      <c r="D122" s="28"/>
      <c r="E122" s="28"/>
      <c r="F122" s="89"/>
      <c r="G122" s="36"/>
      <c r="H122" s="36"/>
      <c r="I122" s="36"/>
      <c r="J122" s="197"/>
      <c r="K122" s="29"/>
      <c r="L122" s="29"/>
      <c r="M122" s="29"/>
    </row>
    <row r="123" spans="1:13" ht="15.75" thickBot="1" x14ac:dyDescent="0.3">
      <c r="A123" s="156"/>
      <c r="B123" s="5" t="s">
        <v>0</v>
      </c>
      <c r="C123" s="3"/>
      <c r="D123" s="4"/>
      <c r="E123" s="4"/>
      <c r="F123" s="122">
        <f>$F$4</f>
        <v>0</v>
      </c>
      <c r="G123" s="3"/>
      <c r="H123" s="3"/>
      <c r="I123" s="3"/>
      <c r="J123" s="188"/>
      <c r="K123" s="29"/>
      <c r="L123" s="29"/>
      <c r="M123" s="29"/>
    </row>
    <row r="124" spans="1:13" ht="84.75" thickBot="1" x14ac:dyDescent="0.3">
      <c r="A124" s="157" t="s">
        <v>1</v>
      </c>
      <c r="B124" s="120" t="s">
        <v>2</v>
      </c>
      <c r="C124" s="121" t="s">
        <v>30</v>
      </c>
      <c r="D124" s="121" t="s">
        <v>32</v>
      </c>
      <c r="E124" s="119" t="s">
        <v>27</v>
      </c>
      <c r="F124" s="119" t="s">
        <v>33</v>
      </c>
      <c r="G124" s="120" t="s">
        <v>34</v>
      </c>
      <c r="H124" s="121" t="s">
        <v>35</v>
      </c>
      <c r="I124" s="121" t="s">
        <v>36</v>
      </c>
      <c r="J124" s="198" t="s">
        <v>31</v>
      </c>
      <c r="K124" s="29"/>
      <c r="L124" s="29"/>
      <c r="M124" s="29"/>
    </row>
    <row r="125" spans="1:13" ht="23.25" thickBot="1" x14ac:dyDescent="0.3">
      <c r="A125" s="160">
        <v>1</v>
      </c>
      <c r="B125" s="6" t="s">
        <v>95</v>
      </c>
      <c r="C125" s="7">
        <v>30000</v>
      </c>
      <c r="D125" s="15" t="s">
        <v>61</v>
      </c>
      <c r="E125" s="15"/>
      <c r="F125" s="85"/>
      <c r="G125" s="61">
        <f t="shared" ref="G125:G126" si="15">ROUND(F125*1.095,2)</f>
        <v>0</v>
      </c>
      <c r="H125" s="105">
        <f>F125*C125</f>
        <v>0</v>
      </c>
      <c r="I125" s="62">
        <f t="shared" ref="I125:I126" si="16">ROUND(G125*C125,2)</f>
        <v>0</v>
      </c>
      <c r="J125" s="190"/>
    </row>
    <row r="126" spans="1:13" ht="23.25" thickBot="1" x14ac:dyDescent="0.3">
      <c r="A126" s="160">
        <v>2</v>
      </c>
      <c r="B126" s="10" t="s">
        <v>96</v>
      </c>
      <c r="C126" s="11">
        <v>20000</v>
      </c>
      <c r="D126" s="16" t="s">
        <v>61</v>
      </c>
      <c r="E126" s="15"/>
      <c r="F126" s="85"/>
      <c r="G126" s="61">
        <f t="shared" si="15"/>
        <v>0</v>
      </c>
      <c r="H126" s="105">
        <f t="shared" ref="H126" si="17">F126*C126</f>
        <v>0</v>
      </c>
      <c r="I126" s="62">
        <f t="shared" si="16"/>
        <v>0</v>
      </c>
      <c r="J126" s="190"/>
    </row>
    <row r="127" spans="1:13" ht="15.75" thickBot="1" x14ac:dyDescent="0.3">
      <c r="A127" s="208" t="s">
        <v>5</v>
      </c>
      <c r="B127" s="209"/>
      <c r="C127" s="209"/>
      <c r="D127" s="209"/>
      <c r="E127" s="209"/>
      <c r="F127" s="209"/>
      <c r="G127" s="210"/>
      <c r="H127" s="109">
        <f>SUM(H125:H126)</f>
        <v>0</v>
      </c>
      <c r="I127" s="110">
        <f>SUM(I125:I126)</f>
        <v>0</v>
      </c>
      <c r="J127" s="199">
        <f>SUM(J125:J126)</f>
        <v>0</v>
      </c>
      <c r="K127" s="29"/>
      <c r="L127" s="29"/>
      <c r="M127" s="29"/>
    </row>
    <row r="128" spans="1:13" ht="45" x14ac:dyDescent="0.25">
      <c r="A128" s="158"/>
      <c r="B128" s="74" t="s">
        <v>8</v>
      </c>
      <c r="C128" s="21"/>
      <c r="D128" s="21"/>
      <c r="E128" s="125" t="s">
        <v>40</v>
      </c>
      <c r="F128" s="128">
        <f>H127</f>
        <v>0</v>
      </c>
      <c r="G128" s="21"/>
      <c r="H128" s="21"/>
      <c r="I128" s="22"/>
      <c r="J128" s="197"/>
      <c r="K128" s="29"/>
      <c r="L128" s="29"/>
      <c r="M128" s="29"/>
    </row>
    <row r="129" spans="1:13" ht="15.75" x14ac:dyDescent="0.3">
      <c r="A129" s="162"/>
      <c r="B129" s="20"/>
      <c r="C129" s="27"/>
      <c r="D129" s="28"/>
      <c r="E129" s="126" t="s">
        <v>41</v>
      </c>
      <c r="F129" s="127">
        <f>J127</f>
        <v>0</v>
      </c>
      <c r="G129" s="35"/>
      <c r="H129" s="35"/>
      <c r="I129" s="35"/>
      <c r="J129" s="197"/>
      <c r="K129" s="29"/>
      <c r="L129" s="29"/>
      <c r="M129" s="29"/>
    </row>
    <row r="130" spans="1:13" x14ac:dyDescent="0.25">
      <c r="A130" s="162"/>
      <c r="B130" s="20"/>
      <c r="C130" s="27"/>
      <c r="D130" s="28"/>
      <c r="E130" s="58"/>
      <c r="G130" s="35"/>
      <c r="H130" s="35"/>
      <c r="I130" s="35"/>
      <c r="J130" s="197"/>
      <c r="K130" s="29"/>
      <c r="L130" s="29"/>
      <c r="M130" s="29"/>
    </row>
    <row r="131" spans="1:13" x14ac:dyDescent="0.25">
      <c r="A131" s="162"/>
      <c r="B131" s="132" t="s">
        <v>42</v>
      </c>
      <c r="C131" s="133"/>
      <c r="D131" s="134" t="s">
        <v>43</v>
      </c>
      <c r="E131" s="134"/>
      <c r="F131" s="134"/>
      <c r="G131" s="136" t="s">
        <v>44</v>
      </c>
      <c r="H131" s="35"/>
      <c r="I131" s="35"/>
      <c r="J131" s="197"/>
      <c r="K131" s="29"/>
      <c r="L131" s="29"/>
      <c r="M131" s="29"/>
    </row>
    <row r="132" spans="1:13" x14ac:dyDescent="0.25">
      <c r="A132" s="162"/>
      <c r="B132" s="20"/>
      <c r="C132" s="27"/>
      <c r="D132" s="28"/>
      <c r="E132" s="58"/>
      <c r="G132" s="35"/>
      <c r="H132" s="35"/>
      <c r="I132" s="35"/>
      <c r="J132" s="197"/>
      <c r="K132" s="29"/>
      <c r="L132" s="29"/>
      <c r="M132" s="29"/>
    </row>
    <row r="133" spans="1:13" x14ac:dyDescent="0.25">
      <c r="A133" s="162"/>
      <c r="B133" s="20"/>
      <c r="C133" s="27"/>
      <c r="D133" s="28"/>
      <c r="E133" s="58"/>
      <c r="G133" s="35"/>
      <c r="H133" s="35"/>
      <c r="I133" s="35"/>
      <c r="J133" s="197"/>
      <c r="K133" s="29"/>
      <c r="L133" s="29"/>
      <c r="M133" s="29"/>
    </row>
    <row r="134" spans="1:13" x14ac:dyDescent="0.25">
      <c r="A134" s="162"/>
      <c r="B134" s="20"/>
      <c r="C134" s="27"/>
      <c r="D134" s="28"/>
      <c r="E134" s="58"/>
      <c r="G134" s="35"/>
      <c r="H134" s="35"/>
      <c r="I134" s="35"/>
      <c r="J134" s="197"/>
      <c r="K134" s="29"/>
      <c r="L134" s="29"/>
      <c r="M134" s="29"/>
    </row>
    <row r="135" spans="1:13" x14ac:dyDescent="0.25">
      <c r="A135" s="162"/>
      <c r="B135" s="20"/>
      <c r="C135" s="27"/>
      <c r="D135" s="28"/>
      <c r="E135" s="58"/>
      <c r="G135" s="35"/>
      <c r="H135" s="35"/>
      <c r="I135" s="35"/>
      <c r="J135" s="197"/>
      <c r="K135" s="29"/>
      <c r="L135" s="29"/>
      <c r="M135" s="29"/>
    </row>
    <row r="136" spans="1:13" ht="15.75" thickBot="1" x14ac:dyDescent="0.3">
      <c r="A136" s="174" t="s">
        <v>97</v>
      </c>
      <c r="B136" s="29"/>
      <c r="C136" s="27"/>
      <c r="D136" s="28"/>
      <c r="E136" s="28"/>
      <c r="F136" s="88"/>
      <c r="G136" s="35"/>
      <c r="H136" s="35"/>
      <c r="I136" s="35"/>
      <c r="J136" s="197"/>
      <c r="K136" s="29"/>
      <c r="L136" s="29"/>
      <c r="M136" s="29"/>
    </row>
    <row r="137" spans="1:13" ht="15.75" thickBot="1" x14ac:dyDescent="0.3">
      <c r="A137" s="156"/>
      <c r="B137" s="5" t="s">
        <v>0</v>
      </c>
      <c r="C137" s="3"/>
      <c r="D137" s="4"/>
      <c r="E137" s="4"/>
      <c r="F137" s="122">
        <f>$F$4</f>
        <v>0</v>
      </c>
      <c r="G137" s="3"/>
      <c r="H137" s="3"/>
      <c r="I137" s="3"/>
      <c r="J137" s="188"/>
      <c r="K137" s="29"/>
      <c r="L137" s="29"/>
      <c r="M137" s="29"/>
    </row>
    <row r="138" spans="1:13" ht="84.75" thickBot="1" x14ac:dyDescent="0.3">
      <c r="A138" s="157" t="s">
        <v>1</v>
      </c>
      <c r="B138" s="120" t="s">
        <v>2</v>
      </c>
      <c r="C138" s="121" t="s">
        <v>30</v>
      </c>
      <c r="D138" s="121" t="s">
        <v>32</v>
      </c>
      <c r="E138" s="119" t="s">
        <v>27</v>
      </c>
      <c r="F138" s="119" t="s">
        <v>33</v>
      </c>
      <c r="G138" s="120" t="s">
        <v>34</v>
      </c>
      <c r="H138" s="121" t="s">
        <v>35</v>
      </c>
      <c r="I138" s="121" t="s">
        <v>36</v>
      </c>
      <c r="J138" s="198" t="s">
        <v>31</v>
      </c>
      <c r="K138" s="29"/>
      <c r="L138" s="29"/>
      <c r="M138"/>
    </row>
    <row r="139" spans="1:13" ht="21" customHeight="1" thickBot="1" x14ac:dyDescent="0.3">
      <c r="A139" s="160">
        <v>1</v>
      </c>
      <c r="B139" s="66" t="s">
        <v>98</v>
      </c>
      <c r="C139" s="67">
        <v>15000</v>
      </c>
      <c r="D139" s="15" t="s">
        <v>61</v>
      </c>
      <c r="E139" s="15"/>
      <c r="F139" s="82"/>
      <c r="G139" s="61">
        <f t="shared" ref="G139:G142" si="18">ROUND(F139*1.095,2)</f>
        <v>0</v>
      </c>
      <c r="H139" s="105">
        <f>F139*C139</f>
        <v>0</v>
      </c>
      <c r="I139" s="62">
        <f t="shared" ref="I139:I142" si="19">ROUND(G139*C139,2)</f>
        <v>0</v>
      </c>
      <c r="J139" s="190"/>
      <c r="M139"/>
    </row>
    <row r="140" spans="1:13" ht="23.25" thickBot="1" x14ac:dyDescent="0.3">
      <c r="A140" s="160">
        <v>2</v>
      </c>
      <c r="B140" s="10" t="s">
        <v>99</v>
      </c>
      <c r="C140" s="11">
        <v>6000</v>
      </c>
      <c r="D140" s="16" t="s">
        <v>61</v>
      </c>
      <c r="E140" s="15"/>
      <c r="F140" s="82"/>
      <c r="G140" s="61">
        <f t="shared" si="18"/>
        <v>0</v>
      </c>
      <c r="H140" s="105">
        <f t="shared" ref="H140:H142" si="20">F140*C140</f>
        <v>0</v>
      </c>
      <c r="I140" s="62">
        <f t="shared" si="19"/>
        <v>0</v>
      </c>
      <c r="J140" s="190"/>
      <c r="M140"/>
    </row>
    <row r="141" spans="1:13" ht="23.25" thickBot="1" x14ac:dyDescent="0.3">
      <c r="A141" s="160">
        <v>3</v>
      </c>
      <c r="B141" s="10" t="s">
        <v>100</v>
      </c>
      <c r="C141" s="11">
        <v>1000</v>
      </c>
      <c r="D141" s="16" t="s">
        <v>6</v>
      </c>
      <c r="E141" s="15"/>
      <c r="F141" s="82"/>
      <c r="G141" s="61">
        <f t="shared" si="18"/>
        <v>0</v>
      </c>
      <c r="H141" s="105">
        <f t="shared" si="20"/>
        <v>0</v>
      </c>
      <c r="I141" s="62">
        <f t="shared" si="19"/>
        <v>0</v>
      </c>
      <c r="J141" s="190"/>
      <c r="M141"/>
    </row>
    <row r="142" spans="1:13" ht="23.25" thickBot="1" x14ac:dyDescent="0.3">
      <c r="A142" s="160">
        <v>4</v>
      </c>
      <c r="B142" s="10" t="s">
        <v>101</v>
      </c>
      <c r="C142" s="11">
        <v>2000</v>
      </c>
      <c r="D142" s="16" t="s">
        <v>61</v>
      </c>
      <c r="E142" s="15"/>
      <c r="F142" s="82"/>
      <c r="G142" s="61">
        <f t="shared" si="18"/>
        <v>0</v>
      </c>
      <c r="H142" s="105">
        <f t="shared" si="20"/>
        <v>0</v>
      </c>
      <c r="I142" s="62">
        <f t="shared" si="19"/>
        <v>0</v>
      </c>
      <c r="J142" s="190"/>
      <c r="M142"/>
    </row>
    <row r="143" spans="1:13" ht="15.75" thickBot="1" x14ac:dyDescent="0.3">
      <c r="A143" s="208" t="s">
        <v>5</v>
      </c>
      <c r="B143" s="209"/>
      <c r="C143" s="209"/>
      <c r="D143" s="209"/>
      <c r="E143" s="209"/>
      <c r="F143" s="209"/>
      <c r="G143" s="210"/>
      <c r="H143" s="109">
        <f>SUM(H139:H142)</f>
        <v>0</v>
      </c>
      <c r="I143" s="110">
        <f>SUM(I139:I142)</f>
        <v>0</v>
      </c>
      <c r="J143" s="199">
        <f>SUM(J139:J142)</f>
        <v>0</v>
      </c>
      <c r="K143" s="29"/>
      <c r="L143" s="29"/>
      <c r="M143"/>
    </row>
    <row r="144" spans="1:13" x14ac:dyDescent="0.25">
      <c r="A144" s="163"/>
      <c r="C144" s="27"/>
      <c r="D144" s="28"/>
      <c r="E144" s="125" t="s">
        <v>40</v>
      </c>
      <c r="F144" s="128">
        <f>H143</f>
        <v>0</v>
      </c>
      <c r="G144" s="35"/>
      <c r="H144" s="35"/>
      <c r="I144" s="35"/>
      <c r="J144" s="197"/>
      <c r="K144" s="29"/>
      <c r="L144" s="29"/>
      <c r="M144"/>
    </row>
    <row r="145" spans="1:13" x14ac:dyDescent="0.25">
      <c r="A145" s="164"/>
      <c r="B145" s="20"/>
      <c r="C145" s="27"/>
      <c r="D145" s="28"/>
      <c r="E145" s="29"/>
      <c r="F145" s="29"/>
      <c r="G145" s="29"/>
      <c r="H145" s="29"/>
      <c r="I145" s="29"/>
      <c r="J145" s="197"/>
      <c r="K145" s="29"/>
      <c r="L145" s="29"/>
      <c r="M145" s="29"/>
    </row>
    <row r="146" spans="1:13" x14ac:dyDescent="0.25">
      <c r="A146" s="161"/>
      <c r="B146" s="32"/>
      <c r="C146" s="33"/>
      <c r="D146" s="30"/>
      <c r="E146" s="30"/>
      <c r="F146" s="86"/>
      <c r="G146" s="34"/>
      <c r="H146" s="77"/>
      <c r="I146" s="34"/>
      <c r="J146" s="195"/>
      <c r="K146" s="19"/>
      <c r="L146" s="19"/>
      <c r="M146" s="19"/>
    </row>
    <row r="147" spans="1:13" x14ac:dyDescent="0.25">
      <c r="A147" s="161"/>
      <c r="B147" s="132" t="s">
        <v>42</v>
      </c>
      <c r="C147" s="133"/>
      <c r="D147" s="134" t="s">
        <v>43</v>
      </c>
      <c r="E147" s="134"/>
      <c r="F147" s="134"/>
      <c r="G147" s="136" t="s">
        <v>44</v>
      </c>
      <c r="H147" s="115"/>
      <c r="I147" s="115"/>
      <c r="J147" s="195"/>
      <c r="K147" s="19"/>
      <c r="L147" s="19"/>
      <c r="M147" s="19"/>
    </row>
    <row r="148" spans="1:13" x14ac:dyDescent="0.25">
      <c r="A148" s="161"/>
      <c r="B148" s="32"/>
      <c r="C148" s="33"/>
      <c r="D148" s="30"/>
      <c r="E148" s="30"/>
      <c r="F148" s="86"/>
      <c r="G148" s="115"/>
      <c r="H148" s="115"/>
      <c r="I148" s="115"/>
      <c r="J148" s="195"/>
      <c r="K148" s="19"/>
      <c r="L148" s="19"/>
      <c r="M148" s="19"/>
    </row>
    <row r="149" spans="1:13" x14ac:dyDescent="0.25">
      <c r="A149" s="161"/>
      <c r="B149" s="32"/>
      <c r="C149" s="33"/>
      <c r="D149" s="30"/>
      <c r="E149" s="30"/>
      <c r="F149" s="86"/>
      <c r="G149" s="115"/>
      <c r="H149" s="115"/>
      <c r="I149" s="115"/>
      <c r="J149" s="195"/>
      <c r="K149" s="19"/>
      <c r="L149" s="19"/>
      <c r="M149" s="19"/>
    </row>
    <row r="150" spans="1:13" x14ac:dyDescent="0.25">
      <c r="A150" s="161"/>
      <c r="B150" s="32"/>
      <c r="C150" s="33"/>
      <c r="D150" s="30"/>
      <c r="E150" s="30"/>
      <c r="F150" s="86"/>
      <c r="G150" s="115"/>
      <c r="H150" s="115"/>
      <c r="I150" s="115"/>
      <c r="J150" s="195"/>
      <c r="K150" s="19"/>
      <c r="L150" s="19"/>
      <c r="M150" s="19"/>
    </row>
    <row r="151" spans="1:13" ht="15.75" thickBot="1" x14ac:dyDescent="0.3">
      <c r="A151" s="159" t="s">
        <v>482</v>
      </c>
      <c r="B151" s="19"/>
      <c r="C151" s="33"/>
      <c r="D151" s="30"/>
      <c r="E151" s="30"/>
      <c r="F151" s="91"/>
      <c r="G151" s="38"/>
      <c r="H151" s="38"/>
      <c r="I151" s="23"/>
      <c r="J151" s="195"/>
      <c r="K151" s="19"/>
      <c r="L151" s="19"/>
      <c r="M151" s="19"/>
    </row>
    <row r="152" spans="1:13" ht="15.75" thickBot="1" x14ac:dyDescent="0.3">
      <c r="A152" s="156"/>
      <c r="B152" s="5" t="s">
        <v>0</v>
      </c>
      <c r="C152" s="3"/>
      <c r="D152" s="4"/>
      <c r="E152" s="4"/>
      <c r="F152" s="122">
        <f>$F$4</f>
        <v>0</v>
      </c>
      <c r="G152" s="3"/>
      <c r="H152" s="3"/>
      <c r="I152" s="3"/>
      <c r="J152" s="188"/>
      <c r="K152" s="19"/>
      <c r="L152" s="19"/>
      <c r="M152" s="19"/>
    </row>
    <row r="153" spans="1:13" ht="84.75" thickBot="1" x14ac:dyDescent="0.3">
      <c r="A153" s="157" t="s">
        <v>1</v>
      </c>
      <c r="B153" s="120" t="s">
        <v>2</v>
      </c>
      <c r="C153" s="121" t="s">
        <v>30</v>
      </c>
      <c r="D153" s="121" t="s">
        <v>32</v>
      </c>
      <c r="E153" s="119" t="s">
        <v>27</v>
      </c>
      <c r="F153" s="119" t="s">
        <v>33</v>
      </c>
      <c r="G153" s="120" t="s">
        <v>34</v>
      </c>
      <c r="H153" s="121" t="s">
        <v>35</v>
      </c>
      <c r="I153" s="121" t="s">
        <v>36</v>
      </c>
      <c r="J153" s="198" t="s">
        <v>31</v>
      </c>
      <c r="K153" s="19"/>
      <c r="L153" s="19"/>
      <c r="M153" s="19"/>
    </row>
    <row r="154" spans="1:13" ht="23.25" thickBot="1" x14ac:dyDescent="0.3">
      <c r="A154" s="149">
        <v>1</v>
      </c>
      <c r="B154" s="41" t="s">
        <v>102</v>
      </c>
      <c r="C154" s="42">
        <v>12000</v>
      </c>
      <c r="D154" s="43" t="s">
        <v>4</v>
      </c>
      <c r="E154" s="43"/>
      <c r="F154" s="92"/>
      <c r="G154" s="73">
        <f t="shared" ref="G154:G163" si="21">ROUND(F154*1.095,2)</f>
        <v>0</v>
      </c>
      <c r="H154" s="106">
        <f>F154*C154</f>
        <v>0</v>
      </c>
      <c r="I154" s="62">
        <f t="shared" ref="I154:I163" si="22">ROUND(G154*C154,2)</f>
        <v>0</v>
      </c>
      <c r="J154" s="190"/>
      <c r="K154" s="19"/>
      <c r="L154" s="19"/>
      <c r="M154" s="19"/>
    </row>
    <row r="155" spans="1:13" ht="34.5" thickBot="1" x14ac:dyDescent="0.3">
      <c r="A155" s="149">
        <v>2</v>
      </c>
      <c r="B155" s="59" t="s">
        <v>103</v>
      </c>
      <c r="C155" s="39">
        <v>500</v>
      </c>
      <c r="D155" s="16" t="s">
        <v>4</v>
      </c>
      <c r="E155" s="16"/>
      <c r="F155" s="93"/>
      <c r="G155" s="73">
        <f t="shared" si="21"/>
        <v>0</v>
      </c>
      <c r="H155" s="106">
        <f t="shared" ref="H155:H163" si="23">F155*C155</f>
        <v>0</v>
      </c>
      <c r="I155" s="62">
        <f t="shared" si="22"/>
        <v>0</v>
      </c>
      <c r="J155" s="190"/>
      <c r="K155" s="19"/>
      <c r="L155" s="19"/>
      <c r="M155" s="19"/>
    </row>
    <row r="156" spans="1:13" ht="15.75" thickBot="1" x14ac:dyDescent="0.3">
      <c r="A156" s="149">
        <v>3</v>
      </c>
      <c r="B156" s="59" t="s">
        <v>104</v>
      </c>
      <c r="C156" s="39">
        <v>1200</v>
      </c>
      <c r="D156" s="16" t="s">
        <v>4</v>
      </c>
      <c r="E156" s="16"/>
      <c r="F156" s="93"/>
      <c r="G156" s="73">
        <f t="shared" si="21"/>
        <v>0</v>
      </c>
      <c r="H156" s="106">
        <f t="shared" si="23"/>
        <v>0</v>
      </c>
      <c r="I156" s="62">
        <f t="shared" si="22"/>
        <v>0</v>
      </c>
      <c r="J156" s="190"/>
      <c r="K156" s="19"/>
      <c r="L156" s="19"/>
      <c r="M156" s="19"/>
    </row>
    <row r="157" spans="1:13" ht="23.25" thickBot="1" x14ac:dyDescent="0.3">
      <c r="A157" s="149">
        <v>4</v>
      </c>
      <c r="B157" s="44" t="s">
        <v>105</v>
      </c>
      <c r="C157" s="11">
        <v>6000</v>
      </c>
      <c r="D157" s="16" t="s">
        <v>4</v>
      </c>
      <c r="E157" s="16"/>
      <c r="F157" s="93"/>
      <c r="G157" s="73">
        <f t="shared" si="21"/>
        <v>0</v>
      </c>
      <c r="H157" s="106">
        <f t="shared" si="23"/>
        <v>0</v>
      </c>
      <c r="I157" s="62">
        <f t="shared" si="22"/>
        <v>0</v>
      </c>
      <c r="J157" s="190"/>
    </row>
    <row r="158" spans="1:13" ht="23.25" thickBot="1" x14ac:dyDescent="0.3">
      <c r="A158" s="149">
        <v>5</v>
      </c>
      <c r="B158" s="44" t="s">
        <v>106</v>
      </c>
      <c r="C158" s="11">
        <v>2000</v>
      </c>
      <c r="D158" s="16" t="s">
        <v>4</v>
      </c>
      <c r="E158" s="16"/>
      <c r="F158" s="93"/>
      <c r="G158" s="73">
        <f t="shared" si="21"/>
        <v>0</v>
      </c>
      <c r="H158" s="106">
        <f t="shared" si="23"/>
        <v>0</v>
      </c>
      <c r="I158" s="62">
        <f t="shared" si="22"/>
        <v>0</v>
      </c>
      <c r="J158" s="190"/>
    </row>
    <row r="159" spans="1:13" ht="23.25" thickBot="1" x14ac:dyDescent="0.3">
      <c r="A159" s="149">
        <v>6</v>
      </c>
      <c r="B159" s="44" t="s">
        <v>107</v>
      </c>
      <c r="C159" s="11">
        <v>1000</v>
      </c>
      <c r="D159" s="16" t="s">
        <v>4</v>
      </c>
      <c r="E159" s="16"/>
      <c r="F159" s="93"/>
      <c r="G159" s="73">
        <f t="shared" si="21"/>
        <v>0</v>
      </c>
      <c r="H159" s="106">
        <f t="shared" si="23"/>
        <v>0</v>
      </c>
      <c r="I159" s="62">
        <f t="shared" si="22"/>
        <v>0</v>
      </c>
      <c r="J159" s="190"/>
    </row>
    <row r="160" spans="1:13" ht="15.75" thickBot="1" x14ac:dyDescent="0.3">
      <c r="A160" s="149">
        <v>7</v>
      </c>
      <c r="B160" s="44" t="s">
        <v>108</v>
      </c>
      <c r="C160" s="11">
        <v>500</v>
      </c>
      <c r="D160" s="16" t="s">
        <v>4</v>
      </c>
      <c r="E160" s="16"/>
      <c r="F160" s="93"/>
      <c r="G160" s="73">
        <f t="shared" si="21"/>
        <v>0</v>
      </c>
      <c r="H160" s="106">
        <f t="shared" si="23"/>
        <v>0</v>
      </c>
      <c r="I160" s="62">
        <f t="shared" si="22"/>
        <v>0</v>
      </c>
      <c r="J160" s="190"/>
    </row>
    <row r="161" spans="1:10" ht="23.25" thickBot="1" x14ac:dyDescent="0.3">
      <c r="A161" s="149">
        <v>8</v>
      </c>
      <c r="B161" s="44" t="s">
        <v>109</v>
      </c>
      <c r="C161" s="11">
        <v>2000</v>
      </c>
      <c r="D161" s="16" t="s">
        <v>4</v>
      </c>
      <c r="E161" s="16"/>
      <c r="F161" s="93"/>
      <c r="G161" s="73">
        <f t="shared" si="21"/>
        <v>0</v>
      </c>
      <c r="H161" s="106">
        <f t="shared" si="23"/>
        <v>0</v>
      </c>
      <c r="I161" s="62">
        <f t="shared" si="22"/>
        <v>0</v>
      </c>
      <c r="J161" s="190"/>
    </row>
    <row r="162" spans="1:10" ht="23.25" thickBot="1" x14ac:dyDescent="0.3">
      <c r="A162" s="149">
        <v>9</v>
      </c>
      <c r="B162" s="44" t="s">
        <v>110</v>
      </c>
      <c r="C162" s="11">
        <v>2000</v>
      </c>
      <c r="D162" s="16" t="s">
        <v>4</v>
      </c>
      <c r="E162" s="16"/>
      <c r="F162" s="93"/>
      <c r="G162" s="73">
        <f t="shared" si="21"/>
        <v>0</v>
      </c>
      <c r="H162" s="106">
        <f t="shared" si="23"/>
        <v>0</v>
      </c>
      <c r="I162" s="62">
        <f t="shared" si="22"/>
        <v>0</v>
      </c>
      <c r="J162" s="190"/>
    </row>
    <row r="163" spans="1:10" ht="15.75" thickBot="1" x14ac:dyDescent="0.3">
      <c r="A163" s="149">
        <v>10</v>
      </c>
      <c r="B163" s="44" t="s">
        <v>111</v>
      </c>
      <c r="C163" s="11">
        <v>500</v>
      </c>
      <c r="D163" s="16"/>
      <c r="E163" s="16"/>
      <c r="F163" s="93"/>
      <c r="G163" s="73">
        <f t="shared" si="21"/>
        <v>0</v>
      </c>
      <c r="H163" s="106">
        <f t="shared" si="23"/>
        <v>0</v>
      </c>
      <c r="I163" s="62">
        <f t="shared" si="22"/>
        <v>0</v>
      </c>
      <c r="J163" s="190"/>
    </row>
    <row r="164" spans="1:10" ht="34.5" thickBot="1" x14ac:dyDescent="0.3">
      <c r="A164" s="149">
        <v>11</v>
      </c>
      <c r="B164" s="44" t="s">
        <v>112</v>
      </c>
      <c r="C164" s="11">
        <v>1500</v>
      </c>
      <c r="D164" s="16" t="s">
        <v>4</v>
      </c>
      <c r="E164" s="16"/>
      <c r="F164" s="94"/>
      <c r="G164" s="73">
        <f t="shared" ref="G164:G174" si="24">ROUND(F164*1.095,2)</f>
        <v>0</v>
      </c>
      <c r="H164" s="106">
        <f t="shared" ref="H164:H174" si="25">F164*C164</f>
        <v>0</v>
      </c>
      <c r="I164" s="62">
        <f t="shared" ref="I164:I174" si="26">ROUND(G164*C164,2)</f>
        <v>0</v>
      </c>
      <c r="J164" s="190"/>
    </row>
    <row r="165" spans="1:10" ht="23.25" thickBot="1" x14ac:dyDescent="0.3">
      <c r="A165" s="149">
        <v>12</v>
      </c>
      <c r="B165" s="44" t="s">
        <v>113</v>
      </c>
      <c r="C165" s="11">
        <v>1000</v>
      </c>
      <c r="D165" s="16" t="s">
        <v>4</v>
      </c>
      <c r="E165" s="16"/>
      <c r="F165" s="94"/>
      <c r="G165" s="73">
        <f t="shared" si="24"/>
        <v>0</v>
      </c>
      <c r="H165" s="106">
        <f t="shared" si="25"/>
        <v>0</v>
      </c>
      <c r="I165" s="62">
        <f t="shared" si="26"/>
        <v>0</v>
      </c>
      <c r="J165" s="190"/>
    </row>
    <row r="166" spans="1:10" ht="15.75" thickBot="1" x14ac:dyDescent="0.3">
      <c r="A166" s="149">
        <v>13</v>
      </c>
      <c r="B166" s="44" t="s">
        <v>114</v>
      </c>
      <c r="C166" s="11">
        <v>500</v>
      </c>
      <c r="D166" s="16" t="s">
        <v>4</v>
      </c>
      <c r="E166" s="16"/>
      <c r="F166" s="94"/>
      <c r="G166" s="73">
        <f t="shared" si="24"/>
        <v>0</v>
      </c>
      <c r="H166" s="106">
        <f t="shared" si="25"/>
        <v>0</v>
      </c>
      <c r="I166" s="62">
        <f t="shared" si="26"/>
        <v>0</v>
      </c>
      <c r="J166" s="190"/>
    </row>
    <row r="167" spans="1:10" ht="15.75" thickBot="1" x14ac:dyDescent="0.3">
      <c r="A167" s="149">
        <v>14</v>
      </c>
      <c r="B167" s="44" t="s">
        <v>115</v>
      </c>
      <c r="C167" s="11">
        <v>100</v>
      </c>
      <c r="D167" s="16" t="s">
        <v>4</v>
      </c>
      <c r="E167" s="16"/>
      <c r="F167" s="94"/>
      <c r="G167" s="73">
        <f t="shared" si="24"/>
        <v>0</v>
      </c>
      <c r="H167" s="106">
        <f t="shared" si="25"/>
        <v>0</v>
      </c>
      <c r="I167" s="62">
        <f t="shared" si="26"/>
        <v>0</v>
      </c>
      <c r="J167" s="190"/>
    </row>
    <row r="168" spans="1:10" ht="34.5" thickBot="1" x14ac:dyDescent="0.3">
      <c r="A168" s="149">
        <v>15</v>
      </c>
      <c r="B168" s="44" t="s">
        <v>116</v>
      </c>
      <c r="C168" s="11">
        <v>800</v>
      </c>
      <c r="D168" s="16" t="s">
        <v>4</v>
      </c>
      <c r="E168" s="16"/>
      <c r="F168" s="94"/>
      <c r="G168" s="73">
        <f t="shared" si="24"/>
        <v>0</v>
      </c>
      <c r="H168" s="106">
        <f t="shared" si="25"/>
        <v>0</v>
      </c>
      <c r="I168" s="62">
        <f t="shared" si="26"/>
        <v>0</v>
      </c>
      <c r="J168" s="190"/>
    </row>
    <row r="169" spans="1:10" ht="23.25" thickBot="1" x14ac:dyDescent="0.3">
      <c r="A169" s="149">
        <v>16</v>
      </c>
      <c r="B169" s="44" t="s">
        <v>117</v>
      </c>
      <c r="C169" s="11">
        <v>2000</v>
      </c>
      <c r="D169" s="16" t="s">
        <v>4</v>
      </c>
      <c r="E169" s="16"/>
      <c r="F169" s="94"/>
      <c r="G169" s="73">
        <f t="shared" si="24"/>
        <v>0</v>
      </c>
      <c r="H169" s="106">
        <f t="shared" si="25"/>
        <v>0</v>
      </c>
      <c r="I169" s="62">
        <f t="shared" si="26"/>
        <v>0</v>
      </c>
      <c r="J169" s="190"/>
    </row>
    <row r="170" spans="1:10" ht="34.5" thickBot="1" x14ac:dyDescent="0.3">
      <c r="A170" s="149">
        <v>17</v>
      </c>
      <c r="B170" s="44" t="s">
        <v>118</v>
      </c>
      <c r="C170" s="11">
        <v>2400</v>
      </c>
      <c r="D170" s="16" t="s">
        <v>4</v>
      </c>
      <c r="E170" s="16"/>
      <c r="F170" s="94"/>
      <c r="G170" s="73">
        <f t="shared" si="24"/>
        <v>0</v>
      </c>
      <c r="H170" s="106">
        <f t="shared" si="25"/>
        <v>0</v>
      </c>
      <c r="I170" s="62">
        <f t="shared" si="26"/>
        <v>0</v>
      </c>
      <c r="J170" s="190"/>
    </row>
    <row r="171" spans="1:10" ht="23.25" thickBot="1" x14ac:dyDescent="0.3">
      <c r="A171" s="149">
        <v>18</v>
      </c>
      <c r="B171" s="44" t="s">
        <v>119</v>
      </c>
      <c r="C171" s="11">
        <v>1000</v>
      </c>
      <c r="D171" s="16" t="s">
        <v>4</v>
      </c>
      <c r="E171" s="16"/>
      <c r="F171" s="94"/>
      <c r="G171" s="73">
        <f t="shared" si="24"/>
        <v>0</v>
      </c>
      <c r="H171" s="106">
        <f t="shared" si="25"/>
        <v>0</v>
      </c>
      <c r="I171" s="62">
        <f t="shared" si="26"/>
        <v>0</v>
      </c>
      <c r="J171" s="190"/>
    </row>
    <row r="172" spans="1:10" ht="23.25" thickBot="1" x14ac:dyDescent="0.3">
      <c r="A172" s="149">
        <v>19</v>
      </c>
      <c r="B172" s="44" t="s">
        <v>120</v>
      </c>
      <c r="C172" s="11">
        <v>1000</v>
      </c>
      <c r="D172" s="16" t="s">
        <v>4</v>
      </c>
      <c r="E172" s="16"/>
      <c r="F172" s="94"/>
      <c r="G172" s="73">
        <f t="shared" si="24"/>
        <v>0</v>
      </c>
      <c r="H172" s="106">
        <f t="shared" si="25"/>
        <v>0</v>
      </c>
      <c r="I172" s="62">
        <f t="shared" si="26"/>
        <v>0</v>
      </c>
      <c r="J172" s="190"/>
    </row>
    <row r="173" spans="1:10" ht="45.75" thickBot="1" x14ac:dyDescent="0.3">
      <c r="A173" s="149">
        <v>20</v>
      </c>
      <c r="B173" s="44" t="s">
        <v>121</v>
      </c>
      <c r="C173" s="11">
        <v>3000</v>
      </c>
      <c r="D173" s="16" t="s">
        <v>4</v>
      </c>
      <c r="E173" s="16"/>
      <c r="F173" s="94"/>
      <c r="G173" s="73">
        <f t="shared" si="24"/>
        <v>0</v>
      </c>
      <c r="H173" s="106">
        <f t="shared" si="25"/>
        <v>0</v>
      </c>
      <c r="I173" s="62">
        <f t="shared" si="26"/>
        <v>0</v>
      </c>
      <c r="J173" s="190"/>
    </row>
    <row r="174" spans="1:10" ht="34.5" thickBot="1" x14ac:dyDescent="0.3">
      <c r="A174" s="149">
        <v>21</v>
      </c>
      <c r="B174" s="44" t="s">
        <v>122</v>
      </c>
      <c r="C174" s="11">
        <v>800</v>
      </c>
      <c r="D174" s="16" t="s">
        <v>4</v>
      </c>
      <c r="E174" s="16"/>
      <c r="F174" s="94"/>
      <c r="G174" s="73">
        <f t="shared" si="24"/>
        <v>0</v>
      </c>
      <c r="H174" s="106">
        <f t="shared" si="25"/>
        <v>0</v>
      </c>
      <c r="I174" s="62">
        <f t="shared" si="26"/>
        <v>0</v>
      </c>
      <c r="J174" s="190"/>
    </row>
    <row r="175" spans="1:10" ht="15.75" customHeight="1" thickBot="1" x14ac:dyDescent="0.3">
      <c r="A175" s="208" t="s">
        <v>5</v>
      </c>
      <c r="B175" s="211"/>
      <c r="C175" s="211"/>
      <c r="D175" s="211"/>
      <c r="E175" s="211"/>
      <c r="F175" s="211"/>
      <c r="G175" s="210"/>
      <c r="H175" s="109">
        <f>SUM(H154:H174)</f>
        <v>0</v>
      </c>
      <c r="I175" s="110">
        <f>SUM(I154:I174)</f>
        <v>0</v>
      </c>
      <c r="J175" s="199">
        <f>SUM(J154:J174)</f>
        <v>0</v>
      </c>
    </row>
    <row r="176" spans="1:10" ht="45" x14ac:dyDescent="0.25">
      <c r="A176" s="158"/>
      <c r="B176" s="20" t="s">
        <v>486</v>
      </c>
      <c r="C176" s="21"/>
      <c r="D176" s="21"/>
      <c r="E176" s="125" t="s">
        <v>40</v>
      </c>
      <c r="F176" s="128">
        <f>H175</f>
        <v>0</v>
      </c>
      <c r="G176" s="21"/>
      <c r="H176" s="21"/>
      <c r="I176" s="22"/>
    </row>
    <row r="177" spans="1:13" ht="15.75" x14ac:dyDescent="0.3">
      <c r="A177" s="165"/>
      <c r="B177" s="32"/>
      <c r="C177" s="33"/>
      <c r="D177" s="30"/>
      <c r="E177" s="126" t="s">
        <v>41</v>
      </c>
      <c r="F177" s="127">
        <f>J175</f>
        <v>0</v>
      </c>
      <c r="G177" s="19"/>
      <c r="H177" s="19"/>
      <c r="I177" s="19"/>
      <c r="J177" s="195"/>
      <c r="K177" s="19"/>
      <c r="L177" s="19"/>
      <c r="M177" s="19"/>
    </row>
    <row r="178" spans="1:13" x14ac:dyDescent="0.25">
      <c r="A178" s="161"/>
      <c r="B178" s="32"/>
      <c r="C178" s="33"/>
      <c r="D178" s="30"/>
      <c r="E178" s="30"/>
      <c r="F178" s="86"/>
      <c r="G178" s="34"/>
      <c r="H178" s="77"/>
      <c r="I178" s="34"/>
      <c r="J178" s="195"/>
      <c r="K178" s="19"/>
      <c r="L178" s="19"/>
      <c r="M178" s="19"/>
    </row>
    <row r="179" spans="1:13" x14ac:dyDescent="0.25">
      <c r="A179" s="161"/>
      <c r="B179" s="132" t="s">
        <v>42</v>
      </c>
      <c r="C179" s="133"/>
      <c r="D179" s="134" t="s">
        <v>43</v>
      </c>
      <c r="E179" s="134"/>
      <c r="F179" s="134"/>
      <c r="G179" s="136" t="s">
        <v>44</v>
      </c>
      <c r="H179" s="115"/>
      <c r="I179" s="115"/>
      <c r="J179" s="195"/>
      <c r="K179" s="19"/>
      <c r="L179" s="19"/>
      <c r="M179" s="19"/>
    </row>
    <row r="180" spans="1:13" x14ac:dyDescent="0.25">
      <c r="A180" s="161"/>
      <c r="B180" s="32"/>
      <c r="C180" s="33"/>
      <c r="D180" s="30"/>
      <c r="E180" s="30"/>
      <c r="F180" s="86"/>
      <c r="G180" s="115"/>
      <c r="H180" s="115"/>
      <c r="I180" s="115"/>
      <c r="J180" s="195"/>
      <c r="K180" s="19"/>
      <c r="L180" s="19"/>
      <c r="M180" s="19"/>
    </row>
    <row r="181" spans="1:13" x14ac:dyDescent="0.25">
      <c r="A181" s="161"/>
      <c r="B181" s="32"/>
      <c r="C181" s="33"/>
      <c r="D181" s="30"/>
      <c r="E181" s="30"/>
      <c r="F181" s="86"/>
      <c r="G181" s="115"/>
      <c r="H181" s="115"/>
      <c r="I181" s="115"/>
      <c r="J181" s="195"/>
      <c r="K181" s="19"/>
      <c r="L181" s="19"/>
      <c r="M181" s="19"/>
    </row>
    <row r="182" spans="1:13" x14ac:dyDescent="0.25">
      <c r="A182" s="161"/>
      <c r="B182" s="32"/>
      <c r="C182" s="33"/>
      <c r="D182" s="30"/>
      <c r="E182" s="30"/>
      <c r="F182" s="86"/>
      <c r="G182" s="115"/>
      <c r="H182" s="115"/>
      <c r="I182" s="115"/>
      <c r="J182" s="195"/>
      <c r="K182" s="19"/>
      <c r="L182" s="19"/>
      <c r="M182" s="19"/>
    </row>
    <row r="183" spans="1:13" x14ac:dyDescent="0.25">
      <c r="A183" s="161"/>
      <c r="B183" s="32"/>
      <c r="C183" s="33"/>
      <c r="D183" s="30"/>
      <c r="E183" s="30"/>
      <c r="F183" s="86"/>
      <c r="G183" s="115"/>
      <c r="H183" s="115"/>
      <c r="I183" s="115"/>
      <c r="J183" s="195"/>
      <c r="K183" s="19"/>
      <c r="L183" s="19"/>
      <c r="M183" s="19"/>
    </row>
    <row r="184" spans="1:13" ht="15.75" thickBot="1" x14ac:dyDescent="0.3">
      <c r="A184" s="174" t="s">
        <v>123</v>
      </c>
      <c r="B184" s="32"/>
      <c r="C184" s="33"/>
      <c r="D184" s="30"/>
      <c r="E184" s="30"/>
      <c r="F184" s="86"/>
      <c r="G184" s="34"/>
      <c r="H184" s="77"/>
      <c r="I184" s="34"/>
      <c r="J184" s="195"/>
      <c r="K184" s="19"/>
      <c r="L184" s="19"/>
      <c r="M184" s="19"/>
    </row>
    <row r="185" spans="1:13" ht="15.75" thickBot="1" x14ac:dyDescent="0.3">
      <c r="A185" s="156"/>
      <c r="B185" s="5" t="s">
        <v>0</v>
      </c>
      <c r="C185" s="3"/>
      <c r="D185" s="4"/>
      <c r="E185" s="4"/>
      <c r="F185" s="122">
        <f>$F$4</f>
        <v>0</v>
      </c>
      <c r="G185" s="3"/>
      <c r="H185" s="3"/>
      <c r="I185" s="3"/>
      <c r="J185" s="188"/>
      <c r="K185" s="19"/>
      <c r="L185" s="19"/>
      <c r="M185" s="19"/>
    </row>
    <row r="186" spans="1:13" ht="84.75" thickBot="1" x14ac:dyDescent="0.3">
      <c r="A186" s="157" t="s">
        <v>1</v>
      </c>
      <c r="B186" s="120" t="s">
        <v>2</v>
      </c>
      <c r="C186" s="121" t="s">
        <v>30</v>
      </c>
      <c r="D186" s="121" t="s">
        <v>32</v>
      </c>
      <c r="E186" s="119" t="s">
        <v>27</v>
      </c>
      <c r="F186" s="119" t="s">
        <v>33</v>
      </c>
      <c r="G186" s="120" t="s">
        <v>34</v>
      </c>
      <c r="H186" s="121" t="s">
        <v>35</v>
      </c>
      <c r="I186" s="121" t="s">
        <v>36</v>
      </c>
      <c r="J186" s="198" t="s">
        <v>31</v>
      </c>
      <c r="K186" s="19"/>
      <c r="L186" s="19"/>
      <c r="M186" s="19"/>
    </row>
    <row r="187" spans="1:13" ht="23.25" thickBot="1" x14ac:dyDescent="0.3">
      <c r="A187" s="149">
        <v>1</v>
      </c>
      <c r="B187" s="44" t="s">
        <v>124</v>
      </c>
      <c r="C187" s="11">
        <v>6000</v>
      </c>
      <c r="D187" s="16" t="s">
        <v>4</v>
      </c>
      <c r="E187" s="16"/>
      <c r="F187" s="93"/>
      <c r="G187" s="73">
        <f t="shared" ref="G187" si="27">ROUND(F187*1.095,2)</f>
        <v>0</v>
      </c>
      <c r="H187" s="106">
        <f>F187*C187</f>
        <v>0</v>
      </c>
      <c r="I187" s="62">
        <f t="shared" ref="I187" si="28">ROUND(G187*C187,2)</f>
        <v>0</v>
      </c>
      <c r="J187" s="190"/>
    </row>
    <row r="188" spans="1:13" ht="23.25" thickBot="1" x14ac:dyDescent="0.3">
      <c r="A188" s="149">
        <v>2</v>
      </c>
      <c r="B188" s="44" t="s">
        <v>125</v>
      </c>
      <c r="C188" s="11">
        <v>1500</v>
      </c>
      <c r="D188" s="16" t="s">
        <v>4</v>
      </c>
      <c r="E188" s="16"/>
      <c r="F188" s="93"/>
      <c r="G188" s="73">
        <f t="shared" ref="G188:G193" si="29">ROUND(F188*1.095,2)</f>
        <v>0</v>
      </c>
      <c r="H188" s="106">
        <f t="shared" ref="H188:H193" si="30">F188*C188</f>
        <v>0</v>
      </c>
      <c r="I188" s="62">
        <f t="shared" ref="I188:I193" si="31">ROUND(G188*C188,2)</f>
        <v>0</v>
      </c>
      <c r="J188" s="190"/>
    </row>
    <row r="189" spans="1:13" ht="23.25" thickBot="1" x14ac:dyDescent="0.3">
      <c r="A189" s="149">
        <v>3</v>
      </c>
      <c r="B189" s="44" t="s">
        <v>126</v>
      </c>
      <c r="C189" s="11">
        <v>2000</v>
      </c>
      <c r="D189" s="16" t="s">
        <v>4</v>
      </c>
      <c r="E189" s="16"/>
      <c r="F189" s="93"/>
      <c r="G189" s="73">
        <f t="shared" si="29"/>
        <v>0</v>
      </c>
      <c r="H189" s="106">
        <f t="shared" si="30"/>
        <v>0</v>
      </c>
      <c r="I189" s="62">
        <f t="shared" si="31"/>
        <v>0</v>
      </c>
      <c r="J189" s="190"/>
    </row>
    <row r="190" spans="1:13" ht="34.5" thickBot="1" x14ac:dyDescent="0.3">
      <c r="A190" s="149">
        <v>4</v>
      </c>
      <c r="B190" s="44" t="s">
        <v>127</v>
      </c>
      <c r="C190" s="11">
        <v>1500</v>
      </c>
      <c r="D190" s="16" t="s">
        <v>4</v>
      </c>
      <c r="E190" s="16"/>
      <c r="F190" s="93"/>
      <c r="G190" s="73">
        <f t="shared" si="29"/>
        <v>0</v>
      </c>
      <c r="H190" s="106">
        <f t="shared" si="30"/>
        <v>0</v>
      </c>
      <c r="I190" s="62">
        <f t="shared" si="31"/>
        <v>0</v>
      </c>
      <c r="J190" s="190"/>
    </row>
    <row r="191" spans="1:13" ht="15.75" thickBot="1" x14ac:dyDescent="0.3">
      <c r="A191" s="149">
        <v>5</v>
      </c>
      <c r="B191" s="44" t="s">
        <v>128</v>
      </c>
      <c r="C191" s="11">
        <v>500</v>
      </c>
      <c r="D191" s="16" t="s">
        <v>4</v>
      </c>
      <c r="E191" s="16"/>
      <c r="F191" s="93"/>
      <c r="G191" s="73">
        <f t="shared" si="29"/>
        <v>0</v>
      </c>
      <c r="H191" s="106">
        <f t="shared" si="30"/>
        <v>0</v>
      </c>
      <c r="I191" s="62">
        <f t="shared" si="31"/>
        <v>0</v>
      </c>
      <c r="J191" s="190"/>
    </row>
    <row r="192" spans="1:13" ht="23.25" thickBot="1" x14ac:dyDescent="0.3">
      <c r="A192" s="149">
        <v>6</v>
      </c>
      <c r="B192" s="44" t="s">
        <v>129</v>
      </c>
      <c r="C192" s="11">
        <v>800</v>
      </c>
      <c r="D192" s="16" t="s">
        <v>4</v>
      </c>
      <c r="E192" s="16"/>
      <c r="F192" s="93"/>
      <c r="G192" s="73">
        <f t="shared" si="29"/>
        <v>0</v>
      </c>
      <c r="H192" s="106">
        <f t="shared" si="30"/>
        <v>0</v>
      </c>
      <c r="I192" s="62">
        <f t="shared" si="31"/>
        <v>0</v>
      </c>
      <c r="J192" s="190"/>
    </row>
    <row r="193" spans="1:13" ht="15.75" thickBot="1" x14ac:dyDescent="0.3">
      <c r="A193" s="149">
        <v>7</v>
      </c>
      <c r="B193" s="44" t="s">
        <v>130</v>
      </c>
      <c r="C193" s="11">
        <v>500</v>
      </c>
      <c r="D193" s="16" t="s">
        <v>4</v>
      </c>
      <c r="E193" s="16"/>
      <c r="F193" s="93"/>
      <c r="G193" s="73">
        <f t="shared" si="29"/>
        <v>0</v>
      </c>
      <c r="H193" s="106">
        <f t="shared" si="30"/>
        <v>0</v>
      </c>
      <c r="I193" s="62">
        <f t="shared" si="31"/>
        <v>0</v>
      </c>
      <c r="J193" s="190"/>
    </row>
    <row r="194" spans="1:13" ht="15.75" thickBot="1" x14ac:dyDescent="0.3">
      <c r="A194" s="218" t="s">
        <v>5</v>
      </c>
      <c r="B194" s="211"/>
      <c r="C194" s="211"/>
      <c r="D194" s="211"/>
      <c r="E194" s="211"/>
      <c r="F194" s="211"/>
      <c r="G194" s="212"/>
      <c r="H194" s="107">
        <f>SUM(H187:H193)</f>
        <v>0</v>
      </c>
      <c r="I194" s="108">
        <f>SUM(I187:I193)</f>
        <v>0</v>
      </c>
      <c r="J194" s="200">
        <f>SUM(J187:J193)</f>
        <v>0</v>
      </c>
      <c r="K194" s="40"/>
      <c r="L194" s="40"/>
      <c r="M194" s="40"/>
    </row>
    <row r="195" spans="1:13" x14ac:dyDescent="0.25">
      <c r="B195" s="17"/>
      <c r="C195" s="17"/>
      <c r="D195" s="58"/>
      <c r="E195" s="125" t="s">
        <v>40</v>
      </c>
      <c r="F195" s="128">
        <f>H194</f>
        <v>0</v>
      </c>
      <c r="K195"/>
    </row>
    <row r="196" spans="1:13" ht="15.75" x14ac:dyDescent="0.3">
      <c r="B196" s="17"/>
      <c r="C196" s="17"/>
      <c r="D196" s="58"/>
      <c r="E196" s="126" t="s">
        <v>41</v>
      </c>
      <c r="F196" s="127">
        <f>J194</f>
        <v>0</v>
      </c>
      <c r="K196"/>
    </row>
    <row r="197" spans="1:13" ht="18" x14ac:dyDescent="0.25">
      <c r="A197" s="155"/>
      <c r="B197" s="3"/>
      <c r="C197" s="3"/>
      <c r="D197" s="4"/>
      <c r="E197" s="4"/>
      <c r="F197" s="80"/>
      <c r="G197" s="3"/>
      <c r="H197" s="3"/>
      <c r="I197" s="3"/>
      <c r="J197" s="188"/>
      <c r="K197" s="3"/>
      <c r="L197" s="3"/>
      <c r="M197" s="3"/>
    </row>
    <row r="198" spans="1:13" ht="18" x14ac:dyDescent="0.25">
      <c r="A198" s="155"/>
      <c r="B198" s="132" t="s">
        <v>42</v>
      </c>
      <c r="C198" s="133"/>
      <c r="D198" s="134" t="s">
        <v>43</v>
      </c>
      <c r="E198" s="134"/>
      <c r="F198" s="134"/>
      <c r="G198" s="136" t="s">
        <v>44</v>
      </c>
      <c r="H198" s="3"/>
      <c r="I198" s="3"/>
      <c r="J198" s="188"/>
      <c r="K198" s="3"/>
      <c r="L198" s="3"/>
      <c r="M198" s="3"/>
    </row>
    <row r="199" spans="1:13" ht="18" x14ac:dyDescent="0.25">
      <c r="A199" s="155"/>
      <c r="B199" s="3"/>
      <c r="C199" s="3"/>
      <c r="D199" s="4"/>
      <c r="E199" s="4"/>
      <c r="F199" s="80"/>
      <c r="G199" s="3"/>
      <c r="H199" s="3"/>
      <c r="I199" s="3"/>
      <c r="J199" s="188"/>
      <c r="K199" s="3"/>
      <c r="L199" s="3"/>
      <c r="M199" s="3"/>
    </row>
    <row r="200" spans="1:13" ht="18" x14ac:dyDescent="0.25">
      <c r="A200" s="155"/>
      <c r="B200" s="3"/>
      <c r="C200" s="3"/>
      <c r="D200" s="4"/>
      <c r="E200" s="4"/>
      <c r="F200" s="80"/>
      <c r="G200" s="3"/>
      <c r="H200" s="3"/>
      <c r="I200" s="3"/>
      <c r="J200" s="188"/>
      <c r="K200" s="3"/>
      <c r="L200" s="3"/>
      <c r="M200" s="3"/>
    </row>
    <row r="201" spans="1:13" ht="18" x14ac:dyDescent="0.25">
      <c r="A201" s="155"/>
      <c r="B201" s="3"/>
      <c r="C201" s="3"/>
      <c r="D201" s="4"/>
      <c r="E201" s="4"/>
      <c r="F201" s="80"/>
      <c r="G201" s="3"/>
      <c r="H201" s="3"/>
      <c r="I201" s="3"/>
      <c r="J201" s="188"/>
      <c r="K201" s="3"/>
      <c r="L201" s="3"/>
      <c r="M201" s="3"/>
    </row>
    <row r="202" spans="1:13" ht="18" x14ac:dyDescent="0.25">
      <c r="A202" s="155"/>
      <c r="B202" s="3"/>
      <c r="C202" s="3"/>
      <c r="D202" s="4"/>
      <c r="E202" s="4"/>
      <c r="F202" s="80"/>
      <c r="G202" s="3"/>
      <c r="H202" s="3"/>
      <c r="I202" s="3"/>
      <c r="J202" s="188"/>
      <c r="K202" s="3"/>
      <c r="L202" s="3"/>
      <c r="M202" s="3"/>
    </row>
    <row r="203" spans="1:13" ht="15.75" thickBot="1" x14ac:dyDescent="0.3">
      <c r="A203" s="166" t="s">
        <v>131</v>
      </c>
      <c r="B203" s="3"/>
      <c r="C203" s="3"/>
      <c r="D203" s="4"/>
      <c r="E203" s="4"/>
      <c r="F203" s="80"/>
      <c r="G203" s="3"/>
      <c r="H203" s="3"/>
      <c r="I203" s="3"/>
      <c r="J203" s="188"/>
      <c r="K203" s="3"/>
      <c r="L203" s="3"/>
      <c r="M203" s="3"/>
    </row>
    <row r="204" spans="1:13" ht="15.75" thickBot="1" x14ac:dyDescent="0.3">
      <c r="A204" s="156"/>
      <c r="B204" s="5" t="s">
        <v>0</v>
      </c>
      <c r="C204" s="3"/>
      <c r="D204" s="4"/>
      <c r="E204" s="4"/>
      <c r="F204" s="122">
        <f>$F$4</f>
        <v>0</v>
      </c>
      <c r="G204" s="3"/>
      <c r="H204" s="3"/>
      <c r="I204" s="3"/>
      <c r="J204" s="188"/>
      <c r="K204" s="3"/>
      <c r="L204" s="3"/>
      <c r="M204" s="3"/>
    </row>
    <row r="205" spans="1:13" ht="84.75" thickBot="1" x14ac:dyDescent="0.3">
      <c r="A205" s="157" t="s">
        <v>1</v>
      </c>
      <c r="B205" s="120" t="s">
        <v>2</v>
      </c>
      <c r="C205" s="121" t="s">
        <v>30</v>
      </c>
      <c r="D205" s="121" t="s">
        <v>32</v>
      </c>
      <c r="E205" s="119" t="s">
        <v>27</v>
      </c>
      <c r="F205" s="119" t="s">
        <v>33</v>
      </c>
      <c r="G205" s="120" t="s">
        <v>34</v>
      </c>
      <c r="H205" s="121" t="s">
        <v>35</v>
      </c>
      <c r="I205" s="121" t="s">
        <v>36</v>
      </c>
      <c r="J205" s="198" t="s">
        <v>31</v>
      </c>
    </row>
    <row r="206" spans="1:13" ht="15.75" thickBot="1" x14ac:dyDescent="0.3">
      <c r="A206" s="160">
        <v>1</v>
      </c>
      <c r="B206" s="10" t="s">
        <v>132</v>
      </c>
      <c r="C206" s="11">
        <v>800</v>
      </c>
      <c r="D206" s="12" t="s">
        <v>4</v>
      </c>
      <c r="E206" s="8"/>
      <c r="F206" s="90"/>
      <c r="G206" s="61">
        <f t="shared" ref="G206:G208" si="32">ROUND(F206*1.095,2)</f>
        <v>0</v>
      </c>
      <c r="H206" s="105">
        <f>F206*C206</f>
        <v>0</v>
      </c>
      <c r="I206" s="62">
        <f t="shared" ref="I206:I208" si="33">ROUND(G206*C206,2)</f>
        <v>0</v>
      </c>
      <c r="J206" s="190"/>
      <c r="K206" s="9"/>
    </row>
    <row r="207" spans="1:13" ht="23.25" thickBot="1" x14ac:dyDescent="0.3">
      <c r="A207" s="160">
        <v>2</v>
      </c>
      <c r="B207" s="10" t="s">
        <v>133</v>
      </c>
      <c r="C207" s="11">
        <v>500</v>
      </c>
      <c r="D207" s="12" t="s">
        <v>4</v>
      </c>
      <c r="E207" s="8"/>
      <c r="F207" s="90"/>
      <c r="G207" s="61">
        <f t="shared" si="32"/>
        <v>0</v>
      </c>
      <c r="H207" s="105">
        <f t="shared" ref="H207:H208" si="34">F207*C207</f>
        <v>0</v>
      </c>
      <c r="I207" s="62">
        <f t="shared" si="33"/>
        <v>0</v>
      </c>
      <c r="J207" s="190"/>
      <c r="K207" s="9"/>
    </row>
    <row r="208" spans="1:13" ht="23.25" thickBot="1" x14ac:dyDescent="0.3">
      <c r="A208" s="160">
        <v>3</v>
      </c>
      <c r="B208" s="10" t="s">
        <v>479</v>
      </c>
      <c r="C208" s="11">
        <v>100</v>
      </c>
      <c r="D208" s="12" t="s">
        <v>4</v>
      </c>
      <c r="E208" s="8"/>
      <c r="F208" s="90"/>
      <c r="G208" s="61">
        <f t="shared" si="32"/>
        <v>0</v>
      </c>
      <c r="H208" s="105">
        <f t="shared" si="34"/>
        <v>0</v>
      </c>
      <c r="I208" s="62">
        <f t="shared" si="33"/>
        <v>0</v>
      </c>
      <c r="J208" s="190"/>
      <c r="K208" s="9"/>
    </row>
    <row r="209" spans="1:13" ht="15.75" customHeight="1" thickBot="1" x14ac:dyDescent="0.3">
      <c r="A209" s="208" t="s">
        <v>5</v>
      </c>
      <c r="B209" s="215" t="s">
        <v>5</v>
      </c>
      <c r="C209" s="215"/>
      <c r="D209" s="215"/>
      <c r="E209" s="215"/>
      <c r="F209" s="215"/>
      <c r="G209" s="216"/>
      <c r="H209" s="111">
        <f>SUM(H206:H208)</f>
        <v>0</v>
      </c>
      <c r="I209" s="110">
        <f>SUM(I206:I208)</f>
        <v>0</v>
      </c>
      <c r="J209" s="199">
        <f>SUM(J206:J208)</f>
        <v>0</v>
      </c>
      <c r="K209" s="3"/>
      <c r="L209" s="3"/>
      <c r="M209" s="3"/>
    </row>
    <row r="210" spans="1:13" ht="15.75" customHeight="1" x14ac:dyDescent="0.25">
      <c r="A210" s="158"/>
      <c r="B210" s="14"/>
      <c r="C210" s="14"/>
      <c r="D210" s="14"/>
      <c r="E210" s="125" t="s">
        <v>40</v>
      </c>
      <c r="F210" s="128">
        <f>H209</f>
        <v>0</v>
      </c>
      <c r="G210" s="14"/>
      <c r="H210" s="14"/>
      <c r="I210" s="22"/>
      <c r="J210" s="188"/>
      <c r="K210" s="3"/>
      <c r="L210" s="3"/>
      <c r="M210" s="3"/>
    </row>
    <row r="211" spans="1:13" ht="36.75" customHeight="1" x14ac:dyDescent="0.3">
      <c r="A211" s="158"/>
      <c r="B211" s="14"/>
      <c r="C211" s="14"/>
      <c r="D211" s="14"/>
      <c r="E211" s="126" t="s">
        <v>41</v>
      </c>
      <c r="F211" s="127">
        <f>J209</f>
        <v>0</v>
      </c>
      <c r="G211" s="14"/>
      <c r="H211" s="14"/>
      <c r="I211" s="22"/>
      <c r="J211" s="188"/>
      <c r="K211" s="3"/>
      <c r="L211" s="3"/>
      <c r="M211" s="3"/>
    </row>
    <row r="212" spans="1:13" ht="15.75" customHeight="1" x14ac:dyDescent="0.25">
      <c r="A212" s="158"/>
      <c r="B212" s="14"/>
      <c r="C212" s="14"/>
      <c r="D212" s="14"/>
      <c r="E212" s="14"/>
      <c r="F212" s="95"/>
      <c r="G212" s="14"/>
      <c r="H212" s="14"/>
      <c r="I212" s="22"/>
      <c r="J212" s="188"/>
      <c r="K212" s="3"/>
      <c r="L212" s="3"/>
      <c r="M212" s="3"/>
    </row>
    <row r="213" spans="1:13" ht="15.75" customHeight="1" x14ac:dyDescent="0.25">
      <c r="A213" s="158"/>
      <c r="B213" s="132" t="s">
        <v>42</v>
      </c>
      <c r="C213" s="133"/>
      <c r="D213" s="134" t="s">
        <v>43</v>
      </c>
      <c r="E213" s="134"/>
      <c r="F213" s="134"/>
      <c r="G213" s="136" t="s">
        <v>44</v>
      </c>
      <c r="H213" s="14"/>
      <c r="I213" s="22"/>
      <c r="J213" s="188"/>
      <c r="K213" s="3"/>
      <c r="L213" s="3"/>
      <c r="M213" s="3"/>
    </row>
    <row r="214" spans="1:13" ht="15.75" customHeight="1" x14ac:dyDescent="0.25">
      <c r="A214" s="158"/>
      <c r="B214" s="14"/>
      <c r="C214" s="14"/>
      <c r="D214" s="14"/>
      <c r="E214" s="14"/>
      <c r="F214" s="95"/>
      <c r="G214" s="14"/>
      <c r="H214" s="14"/>
      <c r="I214" s="22"/>
      <c r="J214" s="188"/>
      <c r="K214" s="3"/>
      <c r="L214" s="3"/>
      <c r="M214" s="3"/>
    </row>
    <row r="215" spans="1:13" ht="15.75" customHeight="1" x14ac:dyDescent="0.25">
      <c r="A215" s="158"/>
      <c r="B215" s="14"/>
      <c r="C215" s="14"/>
      <c r="D215" s="14"/>
      <c r="E215" s="14"/>
      <c r="F215" s="95"/>
      <c r="G215" s="14"/>
      <c r="H215" s="14"/>
      <c r="I215" s="22"/>
      <c r="J215" s="188"/>
      <c r="K215" s="3"/>
      <c r="L215" s="3"/>
      <c r="M215" s="3"/>
    </row>
    <row r="216" spans="1:13" ht="15.75" customHeight="1" x14ac:dyDescent="0.25">
      <c r="A216" s="158"/>
      <c r="B216" s="14"/>
      <c r="C216" s="14"/>
      <c r="D216" s="14"/>
      <c r="E216" s="14"/>
      <c r="F216" s="95"/>
      <c r="G216" s="14"/>
      <c r="H216" s="14"/>
      <c r="I216" s="22"/>
      <c r="J216" s="188"/>
      <c r="K216" s="3"/>
      <c r="L216" s="3"/>
      <c r="M216" s="3"/>
    </row>
    <row r="217" spans="1:13" ht="15.75" customHeight="1" x14ac:dyDescent="0.25">
      <c r="A217" s="158"/>
      <c r="B217" s="14"/>
      <c r="C217" s="14"/>
      <c r="D217" s="14"/>
      <c r="E217" s="14"/>
      <c r="F217" s="95"/>
      <c r="G217" s="14"/>
      <c r="H217" s="14"/>
      <c r="I217" s="22"/>
      <c r="J217" s="188"/>
      <c r="K217" s="3"/>
      <c r="L217" s="3"/>
      <c r="M217" s="3"/>
    </row>
    <row r="221" spans="1:13" x14ac:dyDescent="0.25">
      <c r="A221" s="162"/>
      <c r="B221" s="20"/>
      <c r="C221" s="27"/>
      <c r="D221" s="28"/>
      <c r="E221" s="58"/>
      <c r="G221" s="35"/>
      <c r="H221" s="35"/>
      <c r="I221" s="18"/>
      <c r="J221" s="197"/>
      <c r="K221" s="29"/>
      <c r="L221" s="29"/>
      <c r="M221" s="29"/>
    </row>
    <row r="222" spans="1:13" x14ac:dyDescent="0.25">
      <c r="A222" s="162"/>
      <c r="B222" s="20"/>
      <c r="C222" s="27"/>
      <c r="D222" s="28"/>
      <c r="E222" s="58"/>
      <c r="G222" s="35"/>
      <c r="H222" s="35"/>
      <c r="I222" s="18"/>
      <c r="J222" s="197"/>
      <c r="K222" s="29"/>
      <c r="L222" s="29"/>
      <c r="M222" s="29"/>
    </row>
    <row r="223" spans="1:13" x14ac:dyDescent="0.25">
      <c r="A223" s="162"/>
      <c r="B223" s="20"/>
      <c r="C223" s="27"/>
      <c r="D223" s="28"/>
      <c r="E223" s="58"/>
      <c r="G223" s="35"/>
      <c r="H223" s="35"/>
      <c r="I223" s="18"/>
      <c r="J223" s="197"/>
      <c r="K223" s="29"/>
      <c r="L223" s="29"/>
      <c r="M223" s="29"/>
    </row>
    <row r="224" spans="1:13" ht="15.75" thickBot="1" x14ac:dyDescent="0.3">
      <c r="A224" s="175" t="s">
        <v>455</v>
      </c>
      <c r="B224" s="20"/>
      <c r="C224" s="27"/>
      <c r="D224" s="28"/>
      <c r="E224" s="28"/>
      <c r="F224" s="96"/>
      <c r="G224" s="45"/>
      <c r="H224" s="45"/>
      <c r="I224" s="45"/>
    </row>
    <row r="225" spans="1:13" ht="15.75" thickBot="1" x14ac:dyDescent="0.3">
      <c r="A225" s="156"/>
      <c r="B225" s="5" t="s">
        <v>0</v>
      </c>
      <c r="C225" s="3"/>
      <c r="D225" s="4"/>
      <c r="E225" s="4"/>
      <c r="F225" s="122">
        <f>$F$4</f>
        <v>0</v>
      </c>
      <c r="G225" s="3"/>
      <c r="H225" s="3"/>
      <c r="I225" s="3"/>
      <c r="J225" s="188"/>
    </row>
    <row r="226" spans="1:13" ht="84.75" thickBot="1" x14ac:dyDescent="0.3">
      <c r="A226" s="157" t="s">
        <v>1</v>
      </c>
      <c r="B226" s="120" t="s">
        <v>2</v>
      </c>
      <c r="C226" s="121" t="s">
        <v>30</v>
      </c>
      <c r="D226" s="121" t="s">
        <v>32</v>
      </c>
      <c r="E226" s="119" t="s">
        <v>27</v>
      </c>
      <c r="F226" s="119" t="s">
        <v>33</v>
      </c>
      <c r="G226" s="120" t="s">
        <v>34</v>
      </c>
      <c r="H226" s="121" t="s">
        <v>35</v>
      </c>
      <c r="I226" s="121" t="s">
        <v>36</v>
      </c>
      <c r="J226" s="198" t="s">
        <v>31</v>
      </c>
    </row>
    <row r="227" spans="1:13" ht="15.75" thickBot="1" x14ac:dyDescent="0.3">
      <c r="A227" s="149">
        <v>1</v>
      </c>
      <c r="B227" s="46" t="s">
        <v>134</v>
      </c>
      <c r="C227" s="47">
        <v>2500</v>
      </c>
      <c r="D227" s="48" t="s">
        <v>135</v>
      </c>
      <c r="E227" s="48"/>
      <c r="F227" s="97"/>
      <c r="G227" s="61">
        <f t="shared" ref="G227:G229" si="35">ROUND(F227*1.095,2)</f>
        <v>0</v>
      </c>
      <c r="H227" s="105">
        <f>F227*C227</f>
        <v>0</v>
      </c>
      <c r="I227" s="62">
        <f t="shared" ref="I227:I229" si="36">ROUND(G227*C227,2)</f>
        <v>0</v>
      </c>
      <c r="J227" s="190"/>
    </row>
    <row r="228" spans="1:13" ht="15.75" thickBot="1" x14ac:dyDescent="0.3">
      <c r="A228" s="149">
        <v>2</v>
      </c>
      <c r="B228" s="46" t="s">
        <v>136</v>
      </c>
      <c r="C228" s="47">
        <v>500</v>
      </c>
      <c r="D228" s="48" t="s">
        <v>135</v>
      </c>
      <c r="E228" s="48"/>
      <c r="F228" s="97"/>
      <c r="G228" s="61">
        <f t="shared" si="35"/>
        <v>0</v>
      </c>
      <c r="H228" s="105">
        <f t="shared" ref="H228:H229" si="37">F228*C228</f>
        <v>0</v>
      </c>
      <c r="I228" s="62">
        <f t="shared" si="36"/>
        <v>0</v>
      </c>
      <c r="J228" s="190"/>
    </row>
    <row r="229" spans="1:13" ht="15.75" thickBot="1" x14ac:dyDescent="0.3">
      <c r="A229" s="149">
        <v>3</v>
      </c>
      <c r="B229" s="46" t="s">
        <v>137</v>
      </c>
      <c r="C229" s="47">
        <v>1500</v>
      </c>
      <c r="D229" s="48" t="s">
        <v>135</v>
      </c>
      <c r="E229" s="48"/>
      <c r="F229" s="97"/>
      <c r="G229" s="61">
        <f t="shared" si="35"/>
        <v>0</v>
      </c>
      <c r="H229" s="105">
        <f t="shared" si="37"/>
        <v>0</v>
      </c>
      <c r="I229" s="62">
        <f t="shared" si="36"/>
        <v>0</v>
      </c>
      <c r="J229" s="190"/>
    </row>
    <row r="230" spans="1:13" ht="15.75" thickBot="1" x14ac:dyDescent="0.3">
      <c r="A230" s="208" t="s">
        <v>5</v>
      </c>
      <c r="B230" s="209"/>
      <c r="C230" s="209"/>
      <c r="D230" s="209"/>
      <c r="E230" s="209"/>
      <c r="F230" s="209"/>
      <c r="G230" s="210"/>
      <c r="H230" s="112">
        <f>SUM(H227:H229)</f>
        <v>0</v>
      </c>
      <c r="I230" s="110">
        <f>SUM(I227:I229)</f>
        <v>0</v>
      </c>
      <c r="J230" s="199">
        <f>SUM(J227:J229)</f>
        <v>0</v>
      </c>
      <c r="K230" s="19"/>
      <c r="L230" s="19"/>
      <c r="M230" s="19"/>
    </row>
    <row r="231" spans="1:13" x14ac:dyDescent="0.25">
      <c r="A231" s="168"/>
      <c r="B231" s="31"/>
      <c r="C231" s="33"/>
      <c r="D231" s="30"/>
      <c r="E231" s="125" t="s">
        <v>40</v>
      </c>
      <c r="F231" s="128">
        <f>H230</f>
        <v>0</v>
      </c>
      <c r="G231" s="19"/>
      <c r="H231" s="19"/>
      <c r="I231" s="19"/>
      <c r="J231" s="195"/>
      <c r="K231" s="19"/>
      <c r="L231" s="19"/>
      <c r="M231" s="19"/>
    </row>
    <row r="232" spans="1:13" ht="15.75" x14ac:dyDescent="0.3">
      <c r="A232" s="158"/>
      <c r="B232" s="31"/>
      <c r="C232" s="21"/>
      <c r="D232" s="21"/>
      <c r="E232" s="126" t="s">
        <v>41</v>
      </c>
      <c r="F232" s="127">
        <f>J230</f>
        <v>0</v>
      </c>
      <c r="G232" s="21"/>
      <c r="H232" s="21"/>
      <c r="I232" s="22"/>
      <c r="J232" s="197"/>
      <c r="K232" s="29"/>
      <c r="L232" s="29"/>
      <c r="M232" s="29"/>
    </row>
    <row r="233" spans="1:13" x14ac:dyDescent="0.25">
      <c r="A233" s="161"/>
      <c r="B233" s="32"/>
      <c r="C233" s="33"/>
      <c r="D233" s="30"/>
      <c r="E233" s="30"/>
      <c r="F233" s="86"/>
      <c r="G233" s="34"/>
      <c r="H233" s="77"/>
      <c r="I233" s="34"/>
      <c r="J233" s="195"/>
      <c r="K233" s="19"/>
      <c r="L233" s="19"/>
      <c r="M233" s="19"/>
    </row>
    <row r="234" spans="1:13" x14ac:dyDescent="0.25">
      <c r="A234" s="161"/>
      <c r="B234" s="132" t="s">
        <v>42</v>
      </c>
      <c r="C234" s="133"/>
      <c r="D234" s="134" t="s">
        <v>43</v>
      </c>
      <c r="E234" s="134"/>
      <c r="F234" s="134"/>
      <c r="G234" s="136" t="s">
        <v>44</v>
      </c>
      <c r="H234" s="115"/>
      <c r="I234" s="115"/>
      <c r="J234" s="195"/>
      <c r="K234" s="19"/>
      <c r="L234" s="19"/>
      <c r="M234" s="19"/>
    </row>
    <row r="235" spans="1:13" x14ac:dyDescent="0.25">
      <c r="A235" s="161"/>
      <c r="B235" s="32"/>
      <c r="C235" s="33"/>
      <c r="D235" s="30"/>
      <c r="E235" s="30"/>
      <c r="F235" s="86"/>
      <c r="G235" s="115"/>
      <c r="H235" s="115"/>
      <c r="I235" s="115"/>
      <c r="J235" s="195"/>
      <c r="K235" s="19"/>
      <c r="L235" s="19"/>
      <c r="M235" s="19"/>
    </row>
    <row r="236" spans="1:13" x14ac:dyDescent="0.25">
      <c r="A236" s="161"/>
      <c r="B236" s="32"/>
      <c r="C236" s="33"/>
      <c r="D236" s="30"/>
      <c r="E236" s="30"/>
      <c r="F236" s="86"/>
      <c r="G236" s="115"/>
      <c r="H236" s="115"/>
      <c r="I236" s="115"/>
      <c r="J236" s="195"/>
      <c r="K236" s="19"/>
      <c r="L236" s="19"/>
      <c r="M236" s="19"/>
    </row>
    <row r="237" spans="1:13" x14ac:dyDescent="0.25">
      <c r="A237" s="161"/>
      <c r="B237" s="32"/>
      <c r="C237" s="33"/>
      <c r="D237" s="30"/>
      <c r="E237" s="30"/>
      <c r="F237" s="86"/>
      <c r="G237" s="115"/>
      <c r="H237" s="115"/>
      <c r="I237" s="115"/>
      <c r="J237" s="195"/>
      <c r="K237" s="19"/>
      <c r="L237" s="19"/>
      <c r="M237" s="19"/>
    </row>
    <row r="238" spans="1:13" x14ac:dyDescent="0.25">
      <c r="A238" s="161"/>
      <c r="B238" s="32"/>
      <c r="C238" s="33"/>
      <c r="D238" s="30"/>
      <c r="E238" s="30"/>
      <c r="F238" s="86"/>
      <c r="G238" s="115"/>
      <c r="H238" s="115"/>
      <c r="I238" s="115"/>
      <c r="J238" s="195"/>
      <c r="K238" s="19"/>
      <c r="L238" s="19"/>
      <c r="M238" s="19"/>
    </row>
    <row r="239" spans="1:13" x14ac:dyDescent="0.25">
      <c r="A239" s="161"/>
      <c r="B239" s="32"/>
      <c r="C239" s="33"/>
      <c r="D239" s="30"/>
      <c r="E239" s="30"/>
      <c r="F239" s="86"/>
      <c r="G239" s="115"/>
      <c r="H239" s="115"/>
      <c r="I239" s="115"/>
      <c r="J239" s="195"/>
      <c r="K239" s="19"/>
      <c r="L239" s="19"/>
      <c r="M239" s="19"/>
    </row>
    <row r="240" spans="1:13" ht="15.75" thickBot="1" x14ac:dyDescent="0.3">
      <c r="A240" s="175" t="s">
        <v>456</v>
      </c>
      <c r="B240" s="32"/>
      <c r="C240" s="33"/>
      <c r="D240" s="30"/>
      <c r="E240" s="30"/>
      <c r="F240" s="86"/>
      <c r="G240" s="34"/>
      <c r="H240" s="77"/>
      <c r="I240" s="34"/>
      <c r="J240" s="195"/>
      <c r="K240" s="19"/>
      <c r="L240" s="19"/>
      <c r="M240" s="19"/>
    </row>
    <row r="241" spans="1:13" ht="15.75" thickBot="1" x14ac:dyDescent="0.3">
      <c r="A241" s="156"/>
      <c r="B241" s="5" t="s">
        <v>0</v>
      </c>
      <c r="C241" s="3"/>
      <c r="D241" s="4"/>
      <c r="E241" s="4"/>
      <c r="F241" s="122">
        <f>$F$4</f>
        <v>0</v>
      </c>
      <c r="G241" s="3"/>
      <c r="H241" s="3"/>
      <c r="I241" s="3"/>
      <c r="J241" s="188"/>
      <c r="K241" s="29"/>
      <c r="L241" s="29"/>
      <c r="M241" s="29"/>
    </row>
    <row r="242" spans="1:13" ht="84.75" thickBot="1" x14ac:dyDescent="0.3">
      <c r="A242" s="157" t="s">
        <v>1</v>
      </c>
      <c r="B242" s="120" t="s">
        <v>2</v>
      </c>
      <c r="C242" s="121" t="s">
        <v>30</v>
      </c>
      <c r="D242" s="121" t="s">
        <v>32</v>
      </c>
      <c r="E242" s="119" t="s">
        <v>27</v>
      </c>
      <c r="F242" s="119" t="s">
        <v>33</v>
      </c>
      <c r="G242" s="120" t="s">
        <v>34</v>
      </c>
      <c r="H242" s="121" t="s">
        <v>35</v>
      </c>
      <c r="I242" s="121" t="s">
        <v>36</v>
      </c>
      <c r="J242" s="198" t="s">
        <v>31</v>
      </c>
      <c r="K242" s="29"/>
      <c r="L242" s="29"/>
      <c r="M242" s="29"/>
    </row>
    <row r="243" spans="1:13" ht="15.75" thickBot="1" x14ac:dyDescent="0.3">
      <c r="A243" s="160">
        <v>1</v>
      </c>
      <c r="B243" s="6" t="s">
        <v>138</v>
      </c>
      <c r="C243" s="7">
        <v>1000</v>
      </c>
      <c r="D243" s="15" t="s">
        <v>4</v>
      </c>
      <c r="E243" s="15"/>
      <c r="F243" s="85"/>
      <c r="G243" s="61">
        <f t="shared" ref="G243" si="38">ROUND(F243*1.095,2)</f>
        <v>0</v>
      </c>
      <c r="H243" s="105">
        <f>F243*C243</f>
        <v>0</v>
      </c>
      <c r="I243" s="62">
        <f t="shared" ref="I243" si="39">ROUND(G243*C243,2)</f>
        <v>0</v>
      </c>
      <c r="J243" s="190"/>
    </row>
    <row r="244" spans="1:13" ht="15.75" thickBot="1" x14ac:dyDescent="0.3">
      <c r="A244" s="208" t="s">
        <v>5</v>
      </c>
      <c r="B244" s="209"/>
      <c r="C244" s="209"/>
      <c r="D244" s="209"/>
      <c r="E244" s="209"/>
      <c r="F244" s="209"/>
      <c r="G244" s="210"/>
      <c r="H244" s="109">
        <f>SUM(H243:H243)</f>
        <v>0</v>
      </c>
      <c r="I244" s="110">
        <f>SUM(I243:I243)</f>
        <v>0</v>
      </c>
      <c r="J244" s="199">
        <f>SUM(J243:J243)</f>
        <v>0</v>
      </c>
      <c r="K244" s="29"/>
      <c r="L244" s="29"/>
      <c r="M244" s="29"/>
    </row>
    <row r="245" spans="1:13" x14ac:dyDescent="0.25">
      <c r="A245" s="158"/>
      <c r="B245" s="116"/>
      <c r="C245" s="21"/>
      <c r="D245" s="21"/>
      <c r="E245" s="125" t="s">
        <v>40</v>
      </c>
      <c r="F245" s="128">
        <f>H244</f>
        <v>0</v>
      </c>
      <c r="G245" s="21"/>
      <c r="H245" s="21"/>
      <c r="I245" s="22"/>
      <c r="J245" s="197"/>
      <c r="K245" s="29"/>
      <c r="L245" s="29"/>
      <c r="M245" s="29"/>
    </row>
    <row r="246" spans="1:13" ht="15.75" x14ac:dyDescent="0.3">
      <c r="A246" s="169"/>
      <c r="B246" s="20"/>
      <c r="C246" s="27"/>
      <c r="D246" s="28"/>
      <c r="E246" s="126" t="s">
        <v>41</v>
      </c>
      <c r="F246" s="127">
        <f>J244</f>
        <v>0</v>
      </c>
      <c r="G246" s="49"/>
      <c r="H246" s="49"/>
      <c r="I246" s="49"/>
      <c r="J246" s="197"/>
      <c r="K246" s="29"/>
      <c r="L246" s="29"/>
      <c r="M246" s="29"/>
    </row>
    <row r="247" spans="1:13" x14ac:dyDescent="0.25">
      <c r="A247" s="169"/>
      <c r="B247" s="20"/>
      <c r="C247" s="27"/>
      <c r="D247" s="28"/>
      <c r="E247" s="58"/>
      <c r="G247" s="49"/>
      <c r="H247" s="49"/>
      <c r="I247" s="49"/>
      <c r="J247" s="197"/>
      <c r="K247" s="29"/>
      <c r="L247" s="29"/>
      <c r="M247" s="29"/>
    </row>
    <row r="248" spans="1:13" x14ac:dyDescent="0.25">
      <c r="A248" s="169"/>
      <c r="B248" s="132" t="s">
        <v>42</v>
      </c>
      <c r="C248" s="133"/>
      <c r="D248" s="134" t="s">
        <v>43</v>
      </c>
      <c r="E248" s="134"/>
      <c r="F248" s="134"/>
      <c r="G248" s="136" t="s">
        <v>44</v>
      </c>
      <c r="H248" s="49"/>
      <c r="I248" s="49"/>
      <c r="J248" s="197"/>
      <c r="K248" s="29"/>
      <c r="L248" s="29"/>
      <c r="M248" s="29"/>
    </row>
    <row r="249" spans="1:13" x14ac:dyDescent="0.25">
      <c r="A249" s="169"/>
      <c r="B249" s="20"/>
      <c r="C249" s="27"/>
      <c r="D249" s="28"/>
      <c r="E249" s="58"/>
      <c r="G249" s="49"/>
      <c r="H249" s="49"/>
      <c r="I249" s="49"/>
      <c r="J249" s="197"/>
      <c r="K249" s="29"/>
      <c r="L249" s="29"/>
      <c r="M249" s="29"/>
    </row>
    <row r="250" spans="1:13" x14ac:dyDescent="0.25">
      <c r="A250" s="169"/>
      <c r="B250" s="20"/>
      <c r="C250" s="27"/>
      <c r="D250" s="28"/>
      <c r="E250" s="58"/>
      <c r="G250" s="49"/>
      <c r="H250" s="49"/>
      <c r="I250" s="49"/>
      <c r="J250" s="197"/>
      <c r="K250" s="29"/>
      <c r="L250" s="29"/>
      <c r="M250" s="29"/>
    </row>
    <row r="251" spans="1:13" x14ac:dyDescent="0.25">
      <c r="A251" s="169"/>
      <c r="B251" s="20"/>
      <c r="C251" s="27"/>
      <c r="D251" s="28"/>
      <c r="E251" s="58"/>
      <c r="G251" s="49"/>
      <c r="H251" s="49"/>
      <c r="I251" s="49"/>
      <c r="J251" s="197"/>
      <c r="K251" s="29"/>
      <c r="L251" s="29"/>
      <c r="M251" s="29"/>
    </row>
    <row r="252" spans="1:13" x14ac:dyDescent="0.25">
      <c r="A252" s="169"/>
      <c r="B252" s="20"/>
      <c r="C252" s="27"/>
      <c r="D252" s="28"/>
      <c r="E252" s="58"/>
      <c r="G252" s="49"/>
      <c r="H252" s="49"/>
      <c r="I252" s="49"/>
      <c r="J252" s="197"/>
      <c r="K252" s="29"/>
      <c r="L252" s="29"/>
      <c r="M252" s="29"/>
    </row>
    <row r="258" spans="1:13" x14ac:dyDescent="0.25">
      <c r="A258" s="161"/>
      <c r="B258" s="32"/>
      <c r="C258" s="33"/>
      <c r="D258" s="30"/>
      <c r="E258" s="30"/>
      <c r="F258" s="86"/>
      <c r="G258" s="115"/>
      <c r="H258" s="115"/>
      <c r="I258" s="115"/>
      <c r="J258" s="195"/>
      <c r="K258" s="19"/>
      <c r="L258" s="19"/>
      <c r="M258" s="19"/>
    </row>
    <row r="259" spans="1:13" x14ac:dyDescent="0.25">
      <c r="A259" s="167" t="s">
        <v>478</v>
      </c>
      <c r="B259" s="32"/>
      <c r="C259" s="33"/>
      <c r="D259" s="30"/>
      <c r="E259" s="30"/>
      <c r="F259" s="86"/>
      <c r="G259" s="34"/>
      <c r="H259" s="77"/>
      <c r="I259" s="34"/>
      <c r="J259" s="195"/>
      <c r="K259" s="19"/>
      <c r="L259" s="19"/>
      <c r="M259" s="19"/>
    </row>
    <row r="260" spans="1:13" ht="79.5" thickBot="1" x14ac:dyDescent="0.3">
      <c r="A260" s="167"/>
      <c r="B260" s="184" t="s">
        <v>441</v>
      </c>
      <c r="C260" s="33"/>
      <c r="D260" s="30"/>
      <c r="E260" s="30"/>
      <c r="F260" s="86"/>
      <c r="G260" s="202"/>
      <c r="H260" s="202"/>
      <c r="I260" s="202"/>
      <c r="J260" s="195"/>
      <c r="K260" s="19"/>
      <c r="L260" s="19"/>
      <c r="M260" s="19"/>
    </row>
    <row r="261" spans="1:13" ht="15.75" thickBot="1" x14ac:dyDescent="0.3">
      <c r="A261" s="156"/>
      <c r="B261" s="5" t="s">
        <v>0</v>
      </c>
      <c r="C261" s="3"/>
      <c r="D261" s="4"/>
      <c r="E261" s="4"/>
      <c r="F261" s="122">
        <f>$F$4</f>
        <v>0</v>
      </c>
      <c r="G261" s="3"/>
      <c r="H261" s="3"/>
      <c r="I261" s="3"/>
      <c r="J261" s="188"/>
      <c r="K261" s="19"/>
      <c r="L261" s="19"/>
      <c r="M261" s="19"/>
    </row>
    <row r="262" spans="1:13" ht="113.25" thickBot="1" x14ac:dyDescent="0.3">
      <c r="A262" s="157" t="s">
        <v>1</v>
      </c>
      <c r="B262" s="120" t="s">
        <v>2</v>
      </c>
      <c r="C262" s="121" t="s">
        <v>30</v>
      </c>
      <c r="D262" s="121" t="s">
        <v>32</v>
      </c>
      <c r="E262" s="119" t="s">
        <v>27</v>
      </c>
      <c r="F262" s="119" t="s">
        <v>33</v>
      </c>
      <c r="G262" s="120" t="s">
        <v>34</v>
      </c>
      <c r="H262" s="121" t="s">
        <v>35</v>
      </c>
      <c r="I262" s="121" t="s">
        <v>36</v>
      </c>
      <c r="J262" s="198" t="s">
        <v>31</v>
      </c>
      <c r="K262" s="185" t="s">
        <v>442</v>
      </c>
      <c r="L262" s="19"/>
      <c r="M262" s="19"/>
    </row>
    <row r="263" spans="1:13" ht="30.75" thickBot="1" x14ac:dyDescent="0.3">
      <c r="A263" s="149">
        <v>1</v>
      </c>
      <c r="B263" s="41" t="s">
        <v>139</v>
      </c>
      <c r="C263" s="42">
        <v>500</v>
      </c>
      <c r="D263" s="43" t="s">
        <v>4</v>
      </c>
      <c r="E263" s="43"/>
      <c r="F263" s="81"/>
      <c r="G263" s="61">
        <f t="shared" ref="G263:G284" si="40">ROUND(F263*1.095,2)</f>
        <v>0</v>
      </c>
      <c r="H263" s="105">
        <f>F263*C263</f>
        <v>0</v>
      </c>
      <c r="I263" s="62">
        <f t="shared" ref="I263:I284" si="41">ROUND(G263*C263,2)</f>
        <v>0</v>
      </c>
      <c r="J263" s="190"/>
      <c r="K263" s="207" t="s">
        <v>487</v>
      </c>
      <c r="L263" s="19"/>
      <c r="M263" s="19"/>
    </row>
    <row r="264" spans="1:13" ht="15.75" thickBot="1" x14ac:dyDescent="0.3">
      <c r="A264" s="149">
        <v>2</v>
      </c>
      <c r="B264" s="44" t="s">
        <v>140</v>
      </c>
      <c r="C264" s="11">
        <v>500</v>
      </c>
      <c r="D264" s="16" t="s">
        <v>4</v>
      </c>
      <c r="E264" s="15"/>
      <c r="F264" s="82"/>
      <c r="G264" s="61">
        <f t="shared" si="40"/>
        <v>0</v>
      </c>
      <c r="H264" s="105">
        <f t="shared" ref="H264:H284" si="42">F264*C264</f>
        <v>0</v>
      </c>
      <c r="I264" s="62">
        <f t="shared" si="41"/>
        <v>0</v>
      </c>
      <c r="J264" s="190"/>
      <c r="K264" s="207" t="s">
        <v>488</v>
      </c>
    </row>
    <row r="265" spans="1:13" ht="30.75" thickBot="1" x14ac:dyDescent="0.3">
      <c r="A265" s="149">
        <v>3</v>
      </c>
      <c r="B265" s="44" t="s">
        <v>141</v>
      </c>
      <c r="C265" s="11">
        <v>300</v>
      </c>
      <c r="D265" s="16" t="s">
        <v>4</v>
      </c>
      <c r="E265" s="15"/>
      <c r="F265" s="82"/>
      <c r="G265" s="61">
        <f t="shared" si="40"/>
        <v>0</v>
      </c>
      <c r="H265" s="105">
        <f t="shared" si="42"/>
        <v>0</v>
      </c>
      <c r="I265" s="62">
        <f t="shared" si="41"/>
        <v>0</v>
      </c>
      <c r="J265" s="190"/>
      <c r="K265" s="207" t="s">
        <v>489</v>
      </c>
    </row>
    <row r="266" spans="1:13" ht="15.75" thickBot="1" x14ac:dyDescent="0.3">
      <c r="A266" s="149">
        <v>4</v>
      </c>
      <c r="B266" s="44" t="s">
        <v>142</v>
      </c>
      <c r="C266" s="11">
        <v>8000</v>
      </c>
      <c r="D266" s="16" t="s">
        <v>4</v>
      </c>
      <c r="E266" s="15"/>
      <c r="F266" s="82"/>
      <c r="G266" s="61">
        <f t="shared" si="40"/>
        <v>0</v>
      </c>
      <c r="H266" s="105">
        <f t="shared" si="42"/>
        <v>0</v>
      </c>
      <c r="I266" s="62">
        <f t="shared" si="41"/>
        <v>0</v>
      </c>
      <c r="J266" s="190"/>
      <c r="K266" s="207" t="s">
        <v>490</v>
      </c>
    </row>
    <row r="267" spans="1:13" ht="30.75" thickBot="1" x14ac:dyDescent="0.3">
      <c r="A267" s="149">
        <v>5</v>
      </c>
      <c r="B267" s="44" t="s">
        <v>143</v>
      </c>
      <c r="C267" s="11">
        <v>1000</v>
      </c>
      <c r="D267" s="16" t="s">
        <v>4</v>
      </c>
      <c r="E267" s="15"/>
      <c r="F267" s="82"/>
      <c r="G267" s="61">
        <f t="shared" si="40"/>
        <v>0</v>
      </c>
      <c r="H267" s="105">
        <f t="shared" si="42"/>
        <v>0</v>
      </c>
      <c r="I267" s="62">
        <f t="shared" si="41"/>
        <v>0</v>
      </c>
      <c r="J267" s="190"/>
      <c r="K267" s="207" t="s">
        <v>491</v>
      </c>
    </row>
    <row r="268" spans="1:13" ht="15.75" thickBot="1" x14ac:dyDescent="0.3">
      <c r="A268" s="149">
        <v>6</v>
      </c>
      <c r="B268" s="44" t="s">
        <v>144</v>
      </c>
      <c r="C268" s="11">
        <v>3000</v>
      </c>
      <c r="D268" s="16" t="s">
        <v>4</v>
      </c>
      <c r="E268" s="15"/>
      <c r="F268" s="82"/>
      <c r="G268" s="61">
        <f t="shared" si="40"/>
        <v>0</v>
      </c>
      <c r="H268" s="105">
        <f t="shared" si="42"/>
        <v>0</v>
      </c>
      <c r="I268" s="62">
        <f t="shared" si="41"/>
        <v>0</v>
      </c>
      <c r="J268" s="190"/>
      <c r="K268" s="207" t="s">
        <v>490</v>
      </c>
    </row>
    <row r="269" spans="1:13" ht="15.75" thickBot="1" x14ac:dyDescent="0.3">
      <c r="A269" s="149">
        <v>7</v>
      </c>
      <c r="B269" s="44" t="s">
        <v>145</v>
      </c>
      <c r="C269" s="11">
        <v>1000</v>
      </c>
      <c r="D269" s="16" t="s">
        <v>4</v>
      </c>
      <c r="E269" s="15"/>
      <c r="F269" s="82"/>
      <c r="G269" s="61">
        <f t="shared" si="40"/>
        <v>0</v>
      </c>
      <c r="H269" s="105">
        <f t="shared" si="42"/>
        <v>0</v>
      </c>
      <c r="I269" s="62">
        <f t="shared" si="41"/>
        <v>0</v>
      </c>
      <c r="J269" s="190"/>
      <c r="K269" s="207" t="s">
        <v>492</v>
      </c>
    </row>
    <row r="270" spans="1:13" ht="30.75" thickBot="1" x14ac:dyDescent="0.3">
      <c r="A270" s="149">
        <v>8</v>
      </c>
      <c r="B270" s="44" t="s">
        <v>146</v>
      </c>
      <c r="C270" s="11">
        <v>800</v>
      </c>
      <c r="D270" s="16" t="s">
        <v>4</v>
      </c>
      <c r="E270" s="16"/>
      <c r="F270" s="83"/>
      <c r="G270" s="61">
        <f t="shared" si="40"/>
        <v>0</v>
      </c>
      <c r="H270" s="105">
        <f t="shared" si="42"/>
        <v>0</v>
      </c>
      <c r="I270" s="62">
        <f t="shared" si="41"/>
        <v>0</v>
      </c>
      <c r="J270" s="190"/>
      <c r="K270" s="207" t="s">
        <v>493</v>
      </c>
    </row>
    <row r="271" spans="1:13" ht="30.75" thickBot="1" x14ac:dyDescent="0.3">
      <c r="A271" s="149">
        <v>9</v>
      </c>
      <c r="B271" s="44" t="s">
        <v>147</v>
      </c>
      <c r="C271" s="11">
        <v>3000</v>
      </c>
      <c r="D271" s="16" t="s">
        <v>4</v>
      </c>
      <c r="E271" s="16"/>
      <c r="F271" s="83"/>
      <c r="G271" s="61">
        <f t="shared" si="40"/>
        <v>0</v>
      </c>
      <c r="H271" s="105">
        <f t="shared" si="42"/>
        <v>0</v>
      </c>
      <c r="I271" s="62">
        <f t="shared" si="41"/>
        <v>0</v>
      </c>
      <c r="J271" s="190"/>
      <c r="K271" s="207" t="s">
        <v>494</v>
      </c>
    </row>
    <row r="272" spans="1:13" ht="15.75" thickBot="1" x14ac:dyDescent="0.3">
      <c r="A272" s="149">
        <v>10</v>
      </c>
      <c r="B272" s="60" t="s">
        <v>148</v>
      </c>
      <c r="C272" s="7">
        <v>2000</v>
      </c>
      <c r="D272" s="15" t="s">
        <v>4</v>
      </c>
      <c r="E272" s="15"/>
      <c r="F272" s="85"/>
      <c r="G272" s="61">
        <f t="shared" si="40"/>
        <v>0</v>
      </c>
      <c r="H272" s="105">
        <f t="shared" si="42"/>
        <v>0</v>
      </c>
      <c r="I272" s="62">
        <f t="shared" si="41"/>
        <v>0</v>
      </c>
      <c r="J272" s="190"/>
      <c r="K272" s="207" t="s">
        <v>490</v>
      </c>
      <c r="L272"/>
      <c r="M272"/>
    </row>
    <row r="273" spans="1:13" ht="15.75" thickBot="1" x14ac:dyDescent="0.3">
      <c r="A273" s="149">
        <v>11</v>
      </c>
      <c r="B273" s="44" t="s">
        <v>149</v>
      </c>
      <c r="C273" s="11">
        <v>50</v>
      </c>
      <c r="D273" s="16" t="s">
        <v>4</v>
      </c>
      <c r="E273" s="15"/>
      <c r="F273" s="85"/>
      <c r="G273" s="61">
        <f t="shared" si="40"/>
        <v>0</v>
      </c>
      <c r="H273" s="105">
        <f t="shared" si="42"/>
        <v>0</v>
      </c>
      <c r="I273" s="62">
        <f t="shared" si="41"/>
        <v>0</v>
      </c>
      <c r="J273" s="190"/>
      <c r="K273" s="207" t="s">
        <v>490</v>
      </c>
      <c r="L273"/>
      <c r="M273"/>
    </row>
    <row r="274" spans="1:13" ht="15.75" thickBot="1" x14ac:dyDescent="0.3">
      <c r="A274" s="149">
        <v>12</v>
      </c>
      <c r="B274" s="44" t="s">
        <v>150</v>
      </c>
      <c r="C274" s="11">
        <v>500</v>
      </c>
      <c r="D274" s="16" t="s">
        <v>4</v>
      </c>
      <c r="E274" s="15"/>
      <c r="F274" s="85"/>
      <c r="G274" s="61">
        <f t="shared" si="40"/>
        <v>0</v>
      </c>
      <c r="H274" s="105">
        <f t="shared" si="42"/>
        <v>0</v>
      </c>
      <c r="I274" s="62">
        <f t="shared" si="41"/>
        <v>0</v>
      </c>
      <c r="J274" s="190"/>
      <c r="K274" s="207" t="s">
        <v>454</v>
      </c>
      <c r="L274"/>
      <c r="M274"/>
    </row>
    <row r="275" spans="1:13" ht="15.75" thickBot="1" x14ac:dyDescent="0.3">
      <c r="A275" s="149">
        <v>13</v>
      </c>
      <c r="B275" s="68" t="s">
        <v>151</v>
      </c>
      <c r="C275" s="13">
        <v>2000</v>
      </c>
      <c r="D275" s="16" t="s">
        <v>4</v>
      </c>
      <c r="E275" s="16"/>
      <c r="F275" s="98"/>
      <c r="G275" s="61">
        <f t="shared" si="40"/>
        <v>0</v>
      </c>
      <c r="H275" s="105">
        <f t="shared" si="42"/>
        <v>0</v>
      </c>
      <c r="I275" s="62">
        <f t="shared" si="41"/>
        <v>0</v>
      </c>
      <c r="J275" s="190"/>
      <c r="K275" s="207" t="s">
        <v>495</v>
      </c>
      <c r="L275"/>
      <c r="M275"/>
    </row>
    <row r="276" spans="1:13" ht="15.75" thickBot="1" x14ac:dyDescent="0.3">
      <c r="A276" s="149">
        <v>14</v>
      </c>
      <c r="B276" s="44" t="s">
        <v>152</v>
      </c>
      <c r="C276" s="11">
        <v>500</v>
      </c>
      <c r="D276" s="12" t="s">
        <v>4</v>
      </c>
      <c r="E276" s="12"/>
      <c r="F276" s="101"/>
      <c r="G276" s="61">
        <f t="shared" si="40"/>
        <v>0</v>
      </c>
      <c r="H276" s="105">
        <f t="shared" si="42"/>
        <v>0</v>
      </c>
      <c r="I276" s="62">
        <f t="shared" si="41"/>
        <v>0</v>
      </c>
      <c r="J276" s="190"/>
      <c r="K276" s="207" t="s">
        <v>490</v>
      </c>
      <c r="L276"/>
      <c r="M276"/>
    </row>
    <row r="277" spans="1:13" ht="15.75" thickBot="1" x14ac:dyDescent="0.3">
      <c r="A277" s="149">
        <v>15</v>
      </c>
      <c r="B277" s="44" t="s">
        <v>153</v>
      </c>
      <c r="C277" s="11">
        <v>3000</v>
      </c>
      <c r="D277" s="12" t="s">
        <v>4</v>
      </c>
      <c r="E277" s="8"/>
      <c r="F277" s="90"/>
      <c r="G277" s="61">
        <f t="shared" si="40"/>
        <v>0</v>
      </c>
      <c r="H277" s="105">
        <f t="shared" si="42"/>
        <v>0</v>
      </c>
      <c r="I277" s="62">
        <f t="shared" si="41"/>
        <v>0</v>
      </c>
      <c r="J277" s="190"/>
      <c r="K277" s="207" t="s">
        <v>495</v>
      </c>
      <c r="L277"/>
      <c r="M277"/>
    </row>
    <row r="278" spans="1:13" ht="30.75" thickBot="1" x14ac:dyDescent="0.3">
      <c r="A278" s="149">
        <v>16</v>
      </c>
      <c r="B278" s="60" t="s">
        <v>154</v>
      </c>
      <c r="C278" s="7">
        <v>2000</v>
      </c>
      <c r="D278" s="15" t="s">
        <v>4</v>
      </c>
      <c r="E278" s="15"/>
      <c r="F278" s="85"/>
      <c r="G278" s="61">
        <f t="shared" si="40"/>
        <v>0</v>
      </c>
      <c r="H278" s="105">
        <f t="shared" si="42"/>
        <v>0</v>
      </c>
      <c r="I278" s="62">
        <f t="shared" si="41"/>
        <v>0</v>
      </c>
      <c r="J278" s="190"/>
      <c r="K278" s="207" t="s">
        <v>496</v>
      </c>
      <c r="L278"/>
      <c r="M278"/>
    </row>
    <row r="279" spans="1:13" ht="15.75" thickBot="1" x14ac:dyDescent="0.3">
      <c r="A279" s="149">
        <v>17</v>
      </c>
      <c r="B279" s="44" t="s">
        <v>155</v>
      </c>
      <c r="C279" s="11">
        <v>100</v>
      </c>
      <c r="D279" s="16" t="s">
        <v>4</v>
      </c>
      <c r="E279" s="15"/>
      <c r="F279" s="85"/>
      <c r="G279" s="61">
        <f t="shared" si="40"/>
        <v>0</v>
      </c>
      <c r="H279" s="105">
        <f t="shared" si="42"/>
        <v>0</v>
      </c>
      <c r="I279" s="62">
        <f t="shared" si="41"/>
        <v>0</v>
      </c>
      <c r="J279" s="190"/>
      <c r="K279" s="207" t="s">
        <v>497</v>
      </c>
      <c r="L279"/>
      <c r="M279"/>
    </row>
    <row r="280" spans="1:13" ht="15.75" thickBot="1" x14ac:dyDescent="0.3">
      <c r="A280" s="149">
        <v>18</v>
      </c>
      <c r="B280" s="44" t="s">
        <v>156</v>
      </c>
      <c r="C280" s="11">
        <v>2000</v>
      </c>
      <c r="D280" s="16" t="s">
        <v>4</v>
      </c>
      <c r="E280" s="15"/>
      <c r="F280" s="85"/>
      <c r="G280" s="61">
        <f t="shared" si="40"/>
        <v>0</v>
      </c>
      <c r="H280" s="105">
        <f t="shared" si="42"/>
        <v>0</v>
      </c>
      <c r="I280" s="62">
        <f t="shared" si="41"/>
        <v>0</v>
      </c>
      <c r="J280" s="190"/>
      <c r="K280" s="207" t="s">
        <v>497</v>
      </c>
      <c r="L280"/>
      <c r="M280"/>
    </row>
    <row r="281" spans="1:13" ht="30.75" thickBot="1" x14ac:dyDescent="0.3">
      <c r="A281" s="149">
        <v>19</v>
      </c>
      <c r="B281" s="44" t="s">
        <v>157</v>
      </c>
      <c r="C281" s="11">
        <v>500</v>
      </c>
      <c r="D281" s="16" t="s">
        <v>4</v>
      </c>
      <c r="E281" s="15"/>
      <c r="F281" s="85"/>
      <c r="G281" s="61">
        <f t="shared" si="40"/>
        <v>0</v>
      </c>
      <c r="H281" s="105">
        <f t="shared" si="42"/>
        <v>0</v>
      </c>
      <c r="I281" s="62">
        <f t="shared" si="41"/>
        <v>0</v>
      </c>
      <c r="J281" s="190"/>
      <c r="K281" s="207" t="s">
        <v>498</v>
      </c>
      <c r="L281"/>
      <c r="M281"/>
    </row>
    <row r="282" spans="1:13" ht="30.75" thickBot="1" x14ac:dyDescent="0.3">
      <c r="A282" s="149">
        <v>20</v>
      </c>
      <c r="B282" s="44" t="s">
        <v>158</v>
      </c>
      <c r="C282" s="11">
        <v>3000</v>
      </c>
      <c r="D282" s="16" t="s">
        <v>4</v>
      </c>
      <c r="E282" s="15"/>
      <c r="F282" s="85"/>
      <c r="G282" s="61">
        <f t="shared" si="40"/>
        <v>0</v>
      </c>
      <c r="H282" s="105">
        <f t="shared" si="42"/>
        <v>0</v>
      </c>
      <c r="I282" s="62">
        <f t="shared" si="41"/>
        <v>0</v>
      </c>
      <c r="J282" s="190"/>
      <c r="K282" s="207" t="s">
        <v>496</v>
      </c>
      <c r="L282"/>
      <c r="M282"/>
    </row>
    <row r="283" spans="1:13" ht="30.75" thickBot="1" x14ac:dyDescent="0.3">
      <c r="A283" s="149">
        <v>21</v>
      </c>
      <c r="B283" s="44" t="s">
        <v>159</v>
      </c>
      <c r="C283" s="11">
        <v>2000</v>
      </c>
      <c r="D283" s="16" t="s">
        <v>4</v>
      </c>
      <c r="E283" s="15"/>
      <c r="F283" s="85"/>
      <c r="G283" s="61">
        <f t="shared" si="40"/>
        <v>0</v>
      </c>
      <c r="H283" s="105">
        <f t="shared" si="42"/>
        <v>0</v>
      </c>
      <c r="I283" s="62">
        <f t="shared" si="41"/>
        <v>0</v>
      </c>
      <c r="J283" s="190"/>
      <c r="K283" s="207" t="s">
        <v>496</v>
      </c>
      <c r="L283"/>
      <c r="M283"/>
    </row>
    <row r="284" spans="1:13" ht="30.75" thickBot="1" x14ac:dyDescent="0.3">
      <c r="A284" s="149">
        <v>22</v>
      </c>
      <c r="B284" s="44" t="s">
        <v>160</v>
      </c>
      <c r="C284" s="11">
        <v>1000</v>
      </c>
      <c r="D284" s="16" t="s">
        <v>4</v>
      </c>
      <c r="E284" s="15"/>
      <c r="F284" s="85"/>
      <c r="G284" s="61">
        <f t="shared" si="40"/>
        <v>0</v>
      </c>
      <c r="H284" s="105">
        <f t="shared" si="42"/>
        <v>0</v>
      </c>
      <c r="I284" s="62">
        <f t="shared" si="41"/>
        <v>0</v>
      </c>
      <c r="J284" s="190"/>
      <c r="K284" s="207" t="s">
        <v>496</v>
      </c>
      <c r="L284"/>
      <c r="M284"/>
    </row>
    <row r="285" spans="1:13" ht="30.75" thickBot="1" x14ac:dyDescent="0.3">
      <c r="A285" s="149">
        <v>23</v>
      </c>
      <c r="B285" s="44" t="s">
        <v>161</v>
      </c>
      <c r="C285" s="11">
        <v>1000</v>
      </c>
      <c r="D285" s="16" t="s">
        <v>4</v>
      </c>
      <c r="E285" s="15"/>
      <c r="F285" s="85"/>
      <c r="G285" s="61">
        <f t="shared" ref="G285:G291" si="43">ROUND(F285*1.095,2)</f>
        <v>0</v>
      </c>
      <c r="H285" s="105">
        <f t="shared" ref="H285:H291" si="44">F285*C285</f>
        <v>0</v>
      </c>
      <c r="I285" s="62">
        <f t="shared" ref="I285:I291" si="45">ROUND(G285*C285,2)</f>
        <v>0</v>
      </c>
      <c r="J285" s="190"/>
      <c r="K285" s="207" t="s">
        <v>496</v>
      </c>
      <c r="L285"/>
      <c r="M285"/>
    </row>
    <row r="286" spans="1:13" ht="30.75" thickBot="1" x14ac:dyDescent="0.3">
      <c r="A286" s="149">
        <v>24</v>
      </c>
      <c r="B286" s="44" t="s">
        <v>162</v>
      </c>
      <c r="C286" s="11">
        <v>2000</v>
      </c>
      <c r="D286" s="16" t="s">
        <v>4</v>
      </c>
      <c r="E286" s="15"/>
      <c r="F286" s="85"/>
      <c r="G286" s="61">
        <f t="shared" si="43"/>
        <v>0</v>
      </c>
      <c r="H286" s="105">
        <f t="shared" si="44"/>
        <v>0</v>
      </c>
      <c r="I286" s="62">
        <f t="shared" si="45"/>
        <v>0</v>
      </c>
      <c r="J286" s="190"/>
      <c r="K286" s="207" t="s">
        <v>499</v>
      </c>
      <c r="L286"/>
      <c r="M286"/>
    </row>
    <row r="287" spans="1:13" ht="30.75" thickBot="1" x14ac:dyDescent="0.3">
      <c r="A287" s="149">
        <v>25</v>
      </c>
      <c r="B287" s="44" t="s">
        <v>163</v>
      </c>
      <c r="C287" s="11">
        <v>1000</v>
      </c>
      <c r="D287" s="16" t="s">
        <v>4</v>
      </c>
      <c r="E287" s="15"/>
      <c r="F287" s="85"/>
      <c r="G287" s="61">
        <f t="shared" si="43"/>
        <v>0</v>
      </c>
      <c r="H287" s="105">
        <f t="shared" si="44"/>
        <v>0</v>
      </c>
      <c r="I287" s="62">
        <f t="shared" si="45"/>
        <v>0</v>
      </c>
      <c r="J287" s="190"/>
      <c r="K287" s="207" t="s">
        <v>500</v>
      </c>
      <c r="L287"/>
      <c r="M287"/>
    </row>
    <row r="288" spans="1:13" ht="30.75" thickBot="1" x14ac:dyDescent="0.3">
      <c r="A288" s="149">
        <v>26</v>
      </c>
      <c r="B288" s="44" t="s">
        <v>164</v>
      </c>
      <c r="C288" s="11">
        <v>1500</v>
      </c>
      <c r="D288" s="16" t="s">
        <v>4</v>
      </c>
      <c r="E288" s="15"/>
      <c r="F288" s="85"/>
      <c r="G288" s="61">
        <f t="shared" si="43"/>
        <v>0</v>
      </c>
      <c r="H288" s="105">
        <f t="shared" si="44"/>
        <v>0</v>
      </c>
      <c r="I288" s="62">
        <f t="shared" si="45"/>
        <v>0</v>
      </c>
      <c r="J288" s="190"/>
      <c r="K288" s="207" t="s">
        <v>501</v>
      </c>
    </row>
    <row r="289" spans="1:13" ht="15.75" thickBot="1" x14ac:dyDescent="0.3">
      <c r="A289" s="149">
        <v>27</v>
      </c>
      <c r="B289" s="44" t="s">
        <v>165</v>
      </c>
      <c r="C289" s="11">
        <v>5000</v>
      </c>
      <c r="D289" s="16" t="s">
        <v>4</v>
      </c>
      <c r="E289" s="15"/>
      <c r="F289" s="85"/>
      <c r="G289" s="61">
        <f t="shared" si="43"/>
        <v>0</v>
      </c>
      <c r="H289" s="105">
        <f t="shared" si="44"/>
        <v>0</v>
      </c>
      <c r="I289" s="62">
        <f t="shared" si="45"/>
        <v>0</v>
      </c>
      <c r="J289" s="190"/>
      <c r="K289" s="207" t="s">
        <v>502</v>
      </c>
    </row>
    <row r="290" spans="1:13" ht="15.75" thickBot="1" x14ac:dyDescent="0.3">
      <c r="A290" s="149">
        <v>28</v>
      </c>
      <c r="B290" s="44" t="s">
        <v>166</v>
      </c>
      <c r="C290" s="11">
        <v>2000</v>
      </c>
      <c r="D290" s="16" t="s">
        <v>4</v>
      </c>
      <c r="E290" s="15"/>
      <c r="F290" s="85"/>
      <c r="G290" s="61">
        <f t="shared" si="43"/>
        <v>0</v>
      </c>
      <c r="H290" s="105">
        <f t="shared" si="44"/>
        <v>0</v>
      </c>
      <c r="I290" s="62">
        <f t="shared" si="45"/>
        <v>0</v>
      </c>
      <c r="J290" s="190"/>
      <c r="K290" s="207" t="s">
        <v>503</v>
      </c>
    </row>
    <row r="291" spans="1:13" ht="15.75" thickBot="1" x14ac:dyDescent="0.3">
      <c r="A291" s="149">
        <v>29</v>
      </c>
      <c r="B291" s="44" t="s">
        <v>167</v>
      </c>
      <c r="C291" s="11">
        <v>1200</v>
      </c>
      <c r="D291" s="16" t="s">
        <v>4</v>
      </c>
      <c r="E291" s="15"/>
      <c r="F291" s="85"/>
      <c r="G291" s="61">
        <f t="shared" si="43"/>
        <v>0</v>
      </c>
      <c r="H291" s="105">
        <f t="shared" si="44"/>
        <v>0</v>
      </c>
      <c r="I291" s="62">
        <f t="shared" si="45"/>
        <v>0</v>
      </c>
      <c r="J291" s="190"/>
      <c r="K291" s="207" t="s">
        <v>504</v>
      </c>
    </row>
    <row r="292" spans="1:13" ht="15.75" thickBot="1" x14ac:dyDescent="0.3">
      <c r="A292" s="208" t="s">
        <v>5</v>
      </c>
      <c r="B292" s="209"/>
      <c r="C292" s="209"/>
      <c r="D292" s="209"/>
      <c r="E292" s="209"/>
      <c r="F292" s="209"/>
      <c r="G292" s="210"/>
      <c r="H292" s="109">
        <f>SUM(H263:H291)</f>
        <v>0</v>
      </c>
      <c r="I292" s="110">
        <f>SUM(I263:I291)</f>
        <v>0</v>
      </c>
      <c r="J292" s="199">
        <f>SUM(J263:J291)</f>
        <v>0</v>
      </c>
      <c r="K292" s="29"/>
      <c r="L292" s="29"/>
      <c r="M292" s="29"/>
    </row>
    <row r="293" spans="1:13" x14ac:dyDescent="0.25">
      <c r="A293" s="170"/>
      <c r="B293" s="31"/>
      <c r="C293" s="27"/>
      <c r="D293" s="28"/>
      <c r="E293" s="125" t="s">
        <v>40</v>
      </c>
      <c r="F293" s="128">
        <f>H292</f>
        <v>0</v>
      </c>
      <c r="G293" s="29"/>
      <c r="H293" s="29"/>
      <c r="I293" s="29"/>
      <c r="J293" s="197"/>
      <c r="K293" s="29"/>
      <c r="L293" s="29"/>
      <c r="M293" s="29"/>
    </row>
    <row r="294" spans="1:13" ht="15.75" x14ac:dyDescent="0.3">
      <c r="A294" s="163"/>
      <c r="B294" s="20"/>
      <c r="C294" s="27"/>
      <c r="D294" s="28"/>
      <c r="E294" s="126" t="s">
        <v>41</v>
      </c>
      <c r="F294" s="127">
        <f>J292</f>
        <v>0</v>
      </c>
      <c r="G294" s="29"/>
      <c r="H294" s="29"/>
      <c r="I294" s="29"/>
      <c r="J294" s="197"/>
      <c r="K294" s="29"/>
      <c r="L294" s="29"/>
      <c r="M294" s="29"/>
    </row>
    <row r="295" spans="1:13" x14ac:dyDescent="0.25">
      <c r="A295" s="161"/>
      <c r="B295" s="32"/>
      <c r="C295" s="33"/>
      <c r="D295" s="30"/>
      <c r="E295" s="30"/>
      <c r="F295" s="86"/>
      <c r="G295" s="213"/>
      <c r="H295" s="213"/>
      <c r="I295" s="213"/>
      <c r="J295" s="195"/>
      <c r="K295" s="19"/>
      <c r="L295" s="19"/>
      <c r="M295" s="19"/>
    </row>
    <row r="296" spans="1:13" x14ac:dyDescent="0.25">
      <c r="A296" s="161"/>
      <c r="B296" s="132" t="s">
        <v>42</v>
      </c>
      <c r="C296" s="133"/>
      <c r="D296" s="134" t="s">
        <v>43</v>
      </c>
      <c r="E296" s="134"/>
      <c r="F296" s="134"/>
      <c r="G296" s="136" t="s">
        <v>44</v>
      </c>
      <c r="H296" s="115"/>
      <c r="I296" s="115"/>
      <c r="J296" s="195"/>
      <c r="K296" s="19"/>
      <c r="L296" s="19"/>
      <c r="M296" s="19"/>
    </row>
    <row r="297" spans="1:13" x14ac:dyDescent="0.25">
      <c r="A297" s="161"/>
      <c r="B297" s="32"/>
      <c r="C297" s="33"/>
      <c r="D297" s="30"/>
      <c r="E297" s="30"/>
      <c r="F297" s="86"/>
      <c r="G297" s="115"/>
      <c r="H297" s="115"/>
      <c r="I297" s="115"/>
      <c r="J297" s="195"/>
      <c r="K297" s="19"/>
      <c r="L297" s="19"/>
      <c r="M297" s="19"/>
    </row>
    <row r="298" spans="1:13" x14ac:dyDescent="0.25">
      <c r="A298" s="161"/>
      <c r="B298" s="32"/>
      <c r="C298" s="33"/>
      <c r="D298" s="30"/>
      <c r="E298" s="30"/>
      <c r="F298" s="86"/>
      <c r="G298" s="115"/>
      <c r="H298" s="115"/>
      <c r="I298" s="115"/>
      <c r="J298" s="195"/>
      <c r="K298" s="19"/>
      <c r="L298" s="19"/>
      <c r="M298" s="19"/>
    </row>
    <row r="299" spans="1:13" x14ac:dyDescent="0.25">
      <c r="A299" s="161"/>
      <c r="B299" s="32"/>
      <c r="C299" s="33"/>
      <c r="D299" s="30"/>
      <c r="E299" s="30"/>
      <c r="F299" s="86"/>
      <c r="G299" s="147"/>
      <c r="H299" s="147"/>
      <c r="I299" s="147"/>
      <c r="J299" s="195"/>
      <c r="K299" s="19"/>
      <c r="L299" s="19"/>
      <c r="M299" s="19"/>
    </row>
    <row r="300" spans="1:13" x14ac:dyDescent="0.25">
      <c r="A300" s="161"/>
      <c r="B300" s="32"/>
      <c r="C300" s="33"/>
      <c r="D300" s="30"/>
      <c r="E300" s="30"/>
      <c r="F300" s="86"/>
      <c r="G300" s="147"/>
      <c r="H300" s="147"/>
      <c r="I300" s="147"/>
      <c r="J300" s="195"/>
      <c r="K300" s="19"/>
      <c r="L300" s="19"/>
      <c r="M300" s="19"/>
    </row>
    <row r="301" spans="1:13" ht="15.75" thickBot="1" x14ac:dyDescent="0.3">
      <c r="A301" s="175" t="s">
        <v>457</v>
      </c>
      <c r="B301" s="32"/>
      <c r="C301" s="33"/>
      <c r="D301" s="30"/>
      <c r="E301" s="30"/>
      <c r="F301" s="86"/>
      <c r="G301" s="147"/>
      <c r="H301" s="147"/>
      <c r="I301" s="147"/>
      <c r="J301" s="195"/>
      <c r="K301" s="19"/>
      <c r="L301" s="19"/>
      <c r="M301" s="19"/>
    </row>
    <row r="302" spans="1:13" ht="15.75" thickBot="1" x14ac:dyDescent="0.3">
      <c r="A302" s="156"/>
      <c r="B302" s="5" t="s">
        <v>0</v>
      </c>
      <c r="C302" s="3"/>
      <c r="D302" s="4"/>
      <c r="E302" s="4"/>
      <c r="F302" s="122">
        <f>$F$4</f>
        <v>0</v>
      </c>
      <c r="G302" s="3"/>
      <c r="H302" s="3"/>
      <c r="I302" s="3"/>
      <c r="J302" s="188"/>
      <c r="K302" s="29"/>
      <c r="L302" s="29"/>
      <c r="M302" s="29"/>
    </row>
    <row r="303" spans="1:13" ht="84.75" thickBot="1" x14ac:dyDescent="0.3">
      <c r="A303" s="157" t="s">
        <v>1</v>
      </c>
      <c r="B303" s="120" t="s">
        <v>2</v>
      </c>
      <c r="C303" s="121" t="s">
        <v>30</v>
      </c>
      <c r="D303" s="121" t="s">
        <v>32</v>
      </c>
      <c r="E303" s="119" t="s">
        <v>27</v>
      </c>
      <c r="F303" s="119" t="s">
        <v>33</v>
      </c>
      <c r="G303" s="120" t="s">
        <v>34</v>
      </c>
      <c r="H303" s="121" t="s">
        <v>35</v>
      </c>
      <c r="I303" s="121" t="s">
        <v>36</v>
      </c>
      <c r="J303" s="198" t="s">
        <v>31</v>
      </c>
      <c r="K303" s="29"/>
      <c r="L303" s="29"/>
      <c r="M303" s="29"/>
    </row>
    <row r="304" spans="1:13" ht="15.75" thickBot="1" x14ac:dyDescent="0.3">
      <c r="A304" s="160">
        <v>1</v>
      </c>
      <c r="B304" s="6" t="s">
        <v>168</v>
      </c>
      <c r="C304" s="7">
        <v>2000</v>
      </c>
      <c r="D304" s="15" t="s">
        <v>4</v>
      </c>
      <c r="E304" s="15"/>
      <c r="F304" s="85"/>
      <c r="G304" s="61">
        <f t="shared" ref="G304" si="46">ROUND(F304*1.095,2)</f>
        <v>0</v>
      </c>
      <c r="H304" s="105">
        <f>F304*C304</f>
        <v>0</v>
      </c>
      <c r="I304" s="62">
        <f t="shared" ref="I304" si="47">ROUND(G304*C304,2)</f>
        <v>0</v>
      </c>
      <c r="J304" s="190"/>
    </row>
    <row r="305" spans="1:13" ht="15.75" thickBot="1" x14ac:dyDescent="0.3">
      <c r="A305" s="208" t="s">
        <v>5</v>
      </c>
      <c r="B305" s="209"/>
      <c r="C305" s="209"/>
      <c r="D305" s="209"/>
      <c r="E305" s="209"/>
      <c r="F305" s="209"/>
      <c r="G305" s="210"/>
      <c r="H305" s="109">
        <f>SUM(H304:H304)</f>
        <v>0</v>
      </c>
      <c r="I305" s="110">
        <f>SUM(I304:I304)</f>
        <v>0</v>
      </c>
      <c r="J305" s="199">
        <f>SUM(J304:J304)</f>
        <v>0</v>
      </c>
      <c r="K305" s="29"/>
      <c r="L305" s="29"/>
      <c r="M305" s="29"/>
    </row>
    <row r="306" spans="1:13" x14ac:dyDescent="0.25">
      <c r="A306" s="158"/>
      <c r="B306" s="116"/>
      <c r="C306" s="21"/>
      <c r="D306" s="21"/>
      <c r="E306" s="125" t="s">
        <v>40</v>
      </c>
      <c r="F306" s="128">
        <f>H305</f>
        <v>0</v>
      </c>
      <c r="G306" s="21"/>
      <c r="H306" s="21"/>
      <c r="I306" s="22"/>
      <c r="J306" s="197"/>
      <c r="K306" s="29"/>
      <c r="L306" s="29"/>
      <c r="M306" s="29"/>
    </row>
    <row r="307" spans="1:13" ht="15.75" x14ac:dyDescent="0.3">
      <c r="A307" s="169"/>
      <c r="B307" s="20"/>
      <c r="C307" s="27"/>
      <c r="D307" s="28"/>
      <c r="E307" s="126" t="s">
        <v>41</v>
      </c>
      <c r="F307" s="127">
        <f>J305</f>
        <v>0</v>
      </c>
      <c r="G307" s="49"/>
      <c r="H307" s="49"/>
      <c r="I307" s="49"/>
      <c r="J307" s="197"/>
      <c r="K307" s="29"/>
      <c r="L307" s="29"/>
      <c r="M307" s="29"/>
    </row>
    <row r="308" spans="1:13" x14ac:dyDescent="0.25">
      <c r="A308" s="169"/>
      <c r="B308" s="20"/>
      <c r="C308" s="27"/>
      <c r="D308" s="28"/>
      <c r="E308" s="58"/>
      <c r="G308" s="49"/>
      <c r="H308" s="49"/>
      <c r="I308" s="49"/>
      <c r="J308" s="197"/>
      <c r="K308" s="29"/>
      <c r="L308" s="29"/>
      <c r="M308" s="29"/>
    </row>
    <row r="309" spans="1:13" x14ac:dyDescent="0.25">
      <c r="A309" s="169"/>
      <c r="B309" s="132" t="s">
        <v>42</v>
      </c>
      <c r="C309" s="133"/>
      <c r="D309" s="134" t="s">
        <v>43</v>
      </c>
      <c r="E309" s="134"/>
      <c r="F309" s="134"/>
      <c r="G309" s="136" t="s">
        <v>44</v>
      </c>
      <c r="H309" s="49"/>
      <c r="I309" s="49"/>
      <c r="J309" s="197"/>
      <c r="K309" s="29"/>
      <c r="L309" s="29"/>
      <c r="M309" s="29"/>
    </row>
    <row r="310" spans="1:13" x14ac:dyDescent="0.25">
      <c r="A310" s="169"/>
      <c r="B310" s="20"/>
      <c r="C310" s="27"/>
      <c r="D310" s="28"/>
      <c r="E310" s="58"/>
      <c r="G310" s="49"/>
      <c r="H310" s="49"/>
      <c r="I310" s="49"/>
      <c r="J310" s="197"/>
      <c r="K310" s="29"/>
      <c r="L310" s="29"/>
      <c r="M310" s="29"/>
    </row>
    <row r="311" spans="1:13" x14ac:dyDescent="0.25">
      <c r="A311" s="161"/>
      <c r="B311" s="32"/>
      <c r="C311" s="33"/>
      <c r="D311" s="30"/>
      <c r="E311" s="30"/>
      <c r="F311" s="86"/>
      <c r="G311" s="147"/>
      <c r="H311" s="147"/>
      <c r="I311" s="147"/>
      <c r="J311" s="195"/>
      <c r="K311" s="19"/>
      <c r="L311" s="19"/>
      <c r="M311" s="19"/>
    </row>
    <row r="312" spans="1:13" x14ac:dyDescent="0.25">
      <c r="A312" s="161"/>
      <c r="B312" s="32"/>
      <c r="C312" s="33"/>
      <c r="D312" s="30"/>
      <c r="E312" s="30"/>
      <c r="F312" s="86"/>
      <c r="G312" s="147"/>
      <c r="H312" s="147"/>
      <c r="I312" s="147"/>
      <c r="J312" s="195"/>
      <c r="K312" s="19"/>
      <c r="L312" s="19"/>
      <c r="M312" s="19"/>
    </row>
    <row r="313" spans="1:13" x14ac:dyDescent="0.25">
      <c r="A313" s="161"/>
      <c r="B313" s="32"/>
      <c r="C313" s="33"/>
      <c r="D313" s="30"/>
      <c r="E313" s="30"/>
      <c r="F313" s="86"/>
      <c r="G313" s="147"/>
      <c r="H313" s="147"/>
      <c r="I313" s="147"/>
      <c r="J313" s="195"/>
      <c r="K313" s="19"/>
      <c r="L313" s="19"/>
      <c r="M313" s="19"/>
    </row>
    <row r="314" spans="1:13" x14ac:dyDescent="0.25">
      <c r="A314" s="161"/>
      <c r="B314" s="32"/>
      <c r="C314" s="33"/>
      <c r="D314" s="30"/>
      <c r="E314" s="30"/>
      <c r="F314" s="86"/>
      <c r="G314" s="147"/>
      <c r="H314" s="147"/>
      <c r="I314" s="147"/>
      <c r="J314" s="195"/>
      <c r="K314" s="19"/>
      <c r="L314" s="19"/>
      <c r="M314" s="19"/>
    </row>
    <row r="315" spans="1:13" x14ac:dyDescent="0.25">
      <c r="A315" s="161"/>
      <c r="B315" s="32"/>
      <c r="C315" s="33"/>
      <c r="D315" s="30"/>
      <c r="E315" s="30"/>
      <c r="F315" s="86"/>
      <c r="G315" s="147"/>
      <c r="H315" s="147"/>
      <c r="I315" s="147"/>
      <c r="J315" s="195"/>
      <c r="K315" s="19"/>
      <c r="L315" s="19"/>
      <c r="M315" s="19"/>
    </row>
    <row r="316" spans="1:13" ht="15.75" thickBot="1" x14ac:dyDescent="0.3">
      <c r="A316" s="175" t="s">
        <v>458</v>
      </c>
      <c r="B316" s="32"/>
      <c r="C316" s="33"/>
      <c r="D316" s="30"/>
      <c r="E316" s="30"/>
      <c r="F316" s="86"/>
      <c r="G316" s="147"/>
      <c r="H316" s="147"/>
      <c r="I316" s="147"/>
      <c r="J316" s="195"/>
      <c r="K316" s="19"/>
      <c r="L316" s="19"/>
      <c r="M316" s="19"/>
    </row>
    <row r="317" spans="1:13" ht="15.75" thickBot="1" x14ac:dyDescent="0.3">
      <c r="A317" s="156"/>
      <c r="B317" s="5" t="s">
        <v>0</v>
      </c>
      <c r="C317" s="3"/>
      <c r="D317" s="4"/>
      <c r="E317" s="4"/>
      <c r="F317" s="122">
        <f>$F$4</f>
        <v>0</v>
      </c>
      <c r="G317" s="3"/>
      <c r="H317" s="3"/>
      <c r="I317" s="3"/>
      <c r="J317" s="188"/>
      <c r="K317" s="29"/>
      <c r="L317" s="29"/>
      <c r="M317" s="29"/>
    </row>
    <row r="318" spans="1:13" ht="84.75" thickBot="1" x14ac:dyDescent="0.3">
      <c r="A318" s="157" t="s">
        <v>1</v>
      </c>
      <c r="B318" s="120" t="s">
        <v>2</v>
      </c>
      <c r="C318" s="121" t="s">
        <v>30</v>
      </c>
      <c r="D318" s="121" t="s">
        <v>32</v>
      </c>
      <c r="E318" s="119" t="s">
        <v>27</v>
      </c>
      <c r="F318" s="119" t="s">
        <v>33</v>
      </c>
      <c r="G318" s="120" t="s">
        <v>34</v>
      </c>
      <c r="H318" s="121" t="s">
        <v>35</v>
      </c>
      <c r="I318" s="121" t="s">
        <v>36</v>
      </c>
      <c r="J318" s="198" t="s">
        <v>31</v>
      </c>
      <c r="K318" s="29"/>
      <c r="L318" s="29"/>
      <c r="M318" s="29"/>
    </row>
    <row r="319" spans="1:13" ht="15.75" thickBot="1" x14ac:dyDescent="0.3">
      <c r="A319" s="160">
        <v>1</v>
      </c>
      <c r="B319" s="6" t="s">
        <v>169</v>
      </c>
      <c r="C319" s="7">
        <v>1000</v>
      </c>
      <c r="D319" s="15" t="s">
        <v>4</v>
      </c>
      <c r="E319" s="15"/>
      <c r="F319" s="85"/>
      <c r="G319" s="61">
        <f t="shared" ref="G319" si="48">ROUND(F319*1.095,2)</f>
        <v>0</v>
      </c>
      <c r="H319" s="105">
        <f>F319*C319</f>
        <v>0</v>
      </c>
      <c r="I319" s="62">
        <f t="shared" ref="I319" si="49">ROUND(G319*C319,2)</f>
        <v>0</v>
      </c>
      <c r="J319" s="190"/>
    </row>
    <row r="320" spans="1:13" ht="15.75" thickBot="1" x14ac:dyDescent="0.3">
      <c r="A320" s="149">
        <v>2</v>
      </c>
      <c r="B320" s="6" t="s">
        <v>170</v>
      </c>
      <c r="C320" s="7">
        <v>2000</v>
      </c>
      <c r="D320" s="15" t="s">
        <v>4</v>
      </c>
      <c r="E320" s="15"/>
      <c r="F320" s="85"/>
      <c r="G320" s="61">
        <f t="shared" ref="G320:G321" si="50">ROUND(F320*1.095,2)</f>
        <v>0</v>
      </c>
      <c r="H320" s="105">
        <f t="shared" ref="H320:H321" si="51">F320*C320</f>
        <v>0</v>
      </c>
      <c r="I320" s="62">
        <f t="shared" ref="I320:I321" si="52">ROUND(G320*C320,2)</f>
        <v>0</v>
      </c>
      <c r="J320" s="190"/>
    </row>
    <row r="321" spans="1:13" ht="15.75" thickBot="1" x14ac:dyDescent="0.3">
      <c r="A321" s="149">
        <v>3</v>
      </c>
      <c r="B321" s="6" t="s">
        <v>171</v>
      </c>
      <c r="C321" s="7">
        <v>2000</v>
      </c>
      <c r="D321" s="15" t="s">
        <v>4</v>
      </c>
      <c r="E321" s="15"/>
      <c r="F321" s="85"/>
      <c r="G321" s="61">
        <f t="shared" si="50"/>
        <v>0</v>
      </c>
      <c r="H321" s="105">
        <f t="shared" si="51"/>
        <v>0</v>
      </c>
      <c r="I321" s="62">
        <f t="shared" si="52"/>
        <v>0</v>
      </c>
      <c r="J321" s="190"/>
    </row>
    <row r="322" spans="1:13" ht="15.75" thickBot="1" x14ac:dyDescent="0.3">
      <c r="A322" s="208" t="s">
        <v>5</v>
      </c>
      <c r="B322" s="209"/>
      <c r="C322" s="209"/>
      <c r="D322" s="209"/>
      <c r="E322" s="209"/>
      <c r="F322" s="209"/>
      <c r="G322" s="210"/>
      <c r="H322" s="109">
        <f>SUM(H319:H321)</f>
        <v>0</v>
      </c>
      <c r="I322" s="110">
        <f>SUM(I319:I321)</f>
        <v>0</v>
      </c>
      <c r="J322" s="199">
        <f>SUM(J319:J321)</f>
        <v>0</v>
      </c>
      <c r="K322" s="29"/>
      <c r="L322" s="29"/>
      <c r="M322" s="29"/>
    </row>
    <row r="323" spans="1:13" x14ac:dyDescent="0.25">
      <c r="A323" s="158"/>
      <c r="B323" s="116"/>
      <c r="C323" s="21"/>
      <c r="D323" s="21"/>
      <c r="E323" s="125" t="s">
        <v>40</v>
      </c>
      <c r="F323" s="128">
        <f>H322</f>
        <v>0</v>
      </c>
      <c r="G323" s="21"/>
      <c r="H323" s="21"/>
      <c r="I323" s="22"/>
      <c r="J323" s="197"/>
      <c r="K323" s="29"/>
      <c r="L323" s="29"/>
      <c r="M323" s="29"/>
    </row>
    <row r="324" spans="1:13" ht="15.75" x14ac:dyDescent="0.3">
      <c r="A324" s="169"/>
      <c r="B324" s="20"/>
      <c r="C324" s="27"/>
      <c r="D324" s="28"/>
      <c r="E324" s="126" t="s">
        <v>41</v>
      </c>
      <c r="F324" s="127">
        <f>J322</f>
        <v>0</v>
      </c>
      <c r="G324" s="49"/>
      <c r="H324" s="49"/>
      <c r="I324" s="49"/>
      <c r="J324" s="197"/>
      <c r="K324" s="29"/>
      <c r="L324" s="29"/>
      <c r="M324" s="29"/>
    </row>
    <row r="325" spans="1:13" x14ac:dyDescent="0.25">
      <c r="A325" s="169"/>
      <c r="B325" s="20"/>
      <c r="C325" s="27"/>
      <c r="D325" s="28"/>
      <c r="E325" s="58"/>
      <c r="G325" s="49"/>
      <c r="H325" s="49"/>
      <c r="I325" s="49"/>
      <c r="J325" s="197"/>
      <c r="K325" s="29"/>
      <c r="L325" s="29"/>
      <c r="M325" s="29"/>
    </row>
    <row r="326" spans="1:13" x14ac:dyDescent="0.25">
      <c r="A326" s="169"/>
      <c r="B326" s="132" t="s">
        <v>42</v>
      </c>
      <c r="C326" s="133"/>
      <c r="D326" s="134" t="s">
        <v>43</v>
      </c>
      <c r="E326" s="134"/>
      <c r="F326" s="134"/>
      <c r="G326" s="136" t="s">
        <v>44</v>
      </c>
      <c r="H326" s="49"/>
      <c r="I326" s="49"/>
      <c r="J326" s="197"/>
      <c r="K326" s="29"/>
      <c r="L326" s="29"/>
      <c r="M326" s="29"/>
    </row>
    <row r="327" spans="1:13" x14ac:dyDescent="0.25">
      <c r="A327" s="169"/>
      <c r="B327" s="20"/>
      <c r="C327" s="27"/>
      <c r="D327" s="28"/>
      <c r="E327" s="58"/>
      <c r="G327" s="49"/>
      <c r="H327" s="49"/>
      <c r="I327" s="49"/>
      <c r="J327" s="197"/>
      <c r="K327" s="29"/>
      <c r="L327" s="29"/>
      <c r="M327" s="29"/>
    </row>
    <row r="328" spans="1:13" x14ac:dyDescent="0.25">
      <c r="A328" s="161"/>
      <c r="B328" s="32"/>
      <c r="C328" s="33"/>
      <c r="D328" s="30"/>
      <c r="E328" s="30"/>
      <c r="F328" s="86"/>
      <c r="G328" s="147"/>
      <c r="H328" s="147"/>
      <c r="I328" s="147"/>
      <c r="J328" s="195"/>
      <c r="K328" s="19"/>
      <c r="L328" s="19"/>
      <c r="M328" s="19"/>
    </row>
    <row r="329" spans="1:13" x14ac:dyDescent="0.25">
      <c r="A329" s="161"/>
      <c r="B329" s="32"/>
      <c r="C329" s="33"/>
      <c r="D329" s="30"/>
      <c r="E329" s="30"/>
      <c r="F329" s="86"/>
      <c r="G329" s="147"/>
      <c r="H329" s="147"/>
      <c r="I329" s="147"/>
      <c r="J329" s="195"/>
      <c r="K329" s="19"/>
      <c r="L329" s="19"/>
      <c r="M329" s="19"/>
    </row>
    <row r="330" spans="1:13" x14ac:dyDescent="0.25">
      <c r="A330" s="175" t="s">
        <v>459</v>
      </c>
      <c r="B330" s="32"/>
      <c r="C330" s="33"/>
      <c r="D330" s="30"/>
      <c r="E330" s="30"/>
      <c r="F330" s="86"/>
      <c r="G330" s="213"/>
      <c r="H330" s="213"/>
      <c r="I330" s="213"/>
      <c r="J330" s="195"/>
      <c r="K330" s="19"/>
      <c r="L330" s="19"/>
      <c r="M330" s="19"/>
    </row>
    <row r="331" spans="1:13" ht="86.25" customHeight="1" thickBot="1" x14ac:dyDescent="0.3">
      <c r="A331" s="175"/>
      <c r="B331" s="184" t="s">
        <v>441</v>
      </c>
      <c r="C331" s="33"/>
      <c r="D331" s="30"/>
      <c r="E331" s="30"/>
      <c r="F331" s="86"/>
      <c r="G331" s="147"/>
      <c r="H331" s="147"/>
      <c r="I331" s="147"/>
      <c r="J331" s="195"/>
      <c r="K331" s="19"/>
      <c r="L331" s="19"/>
      <c r="M331" s="19"/>
    </row>
    <row r="332" spans="1:13" ht="15.75" thickBot="1" x14ac:dyDescent="0.3">
      <c r="A332" s="156"/>
      <c r="B332" s="5" t="s">
        <v>0</v>
      </c>
      <c r="C332" s="3"/>
      <c r="D332" s="4"/>
      <c r="E332" s="4"/>
      <c r="F332" s="122">
        <f>$F$4</f>
        <v>0</v>
      </c>
      <c r="G332" s="3"/>
      <c r="H332" s="3"/>
      <c r="I332" s="3"/>
      <c r="J332" s="188"/>
      <c r="K332" s="19"/>
      <c r="L332" s="19"/>
      <c r="M332" s="19"/>
    </row>
    <row r="333" spans="1:13" ht="113.25" thickBot="1" x14ac:dyDescent="0.3">
      <c r="A333" s="157" t="s">
        <v>1</v>
      </c>
      <c r="B333" s="120" t="s">
        <v>2</v>
      </c>
      <c r="C333" s="121" t="s">
        <v>30</v>
      </c>
      <c r="D333" s="121" t="s">
        <v>32</v>
      </c>
      <c r="E333" s="119" t="s">
        <v>27</v>
      </c>
      <c r="F333" s="119" t="s">
        <v>33</v>
      </c>
      <c r="G333" s="120" t="s">
        <v>34</v>
      </c>
      <c r="H333" s="121" t="s">
        <v>35</v>
      </c>
      <c r="I333" s="121" t="s">
        <v>36</v>
      </c>
      <c r="J333" s="198" t="s">
        <v>31</v>
      </c>
      <c r="K333" s="185" t="s">
        <v>442</v>
      </c>
      <c r="M333" s="19"/>
    </row>
    <row r="334" spans="1:13" ht="15.75" thickBot="1" x14ac:dyDescent="0.3">
      <c r="A334" s="160">
        <v>1</v>
      </c>
      <c r="B334" s="50" t="s">
        <v>172</v>
      </c>
      <c r="C334" s="51">
        <v>5000</v>
      </c>
      <c r="D334" s="15" t="s">
        <v>4</v>
      </c>
      <c r="E334" s="15"/>
      <c r="F334" s="82"/>
      <c r="G334" s="61">
        <f t="shared" ref="G334:G345" si="53">ROUND(F334*1.095,2)</f>
        <v>0</v>
      </c>
      <c r="H334" s="105">
        <f>F334*C334</f>
        <v>0</v>
      </c>
      <c r="I334" s="62">
        <f t="shared" ref="I334:I345" si="54">ROUND(G334*C334,2)</f>
        <v>0</v>
      </c>
      <c r="J334" s="190"/>
      <c r="K334" s="186" t="s">
        <v>430</v>
      </c>
      <c r="M334" s="19"/>
    </row>
    <row r="335" spans="1:13" ht="15.75" thickBot="1" x14ac:dyDescent="0.3">
      <c r="A335" s="160">
        <v>2</v>
      </c>
      <c r="B335" s="53" t="s">
        <v>173</v>
      </c>
      <c r="C335" s="39">
        <v>2000</v>
      </c>
      <c r="D335" s="16" t="s">
        <v>4</v>
      </c>
      <c r="E335" s="15"/>
      <c r="F335" s="82"/>
      <c r="G335" s="61">
        <f t="shared" si="53"/>
        <v>0</v>
      </c>
      <c r="H335" s="105">
        <f t="shared" ref="H335:H345" si="55">F335*C335</f>
        <v>0</v>
      </c>
      <c r="I335" s="62">
        <f t="shared" si="54"/>
        <v>0</v>
      </c>
      <c r="J335" s="190"/>
      <c r="K335" s="186" t="s">
        <v>431</v>
      </c>
      <c r="M335" s="19"/>
    </row>
    <row r="336" spans="1:13" ht="15.75" thickBot="1" x14ac:dyDescent="0.3">
      <c r="A336" s="160">
        <v>3</v>
      </c>
      <c r="B336" s="10" t="s">
        <v>174</v>
      </c>
      <c r="C336" s="11">
        <v>5000</v>
      </c>
      <c r="D336" s="16" t="s">
        <v>4</v>
      </c>
      <c r="E336" s="15"/>
      <c r="F336" s="82"/>
      <c r="G336" s="61">
        <f t="shared" si="53"/>
        <v>0</v>
      </c>
      <c r="H336" s="105">
        <f t="shared" si="55"/>
        <v>0</v>
      </c>
      <c r="I336" s="62">
        <f t="shared" si="54"/>
        <v>0</v>
      </c>
      <c r="J336" s="190"/>
      <c r="K336" s="186" t="s">
        <v>432</v>
      </c>
    </row>
    <row r="337" spans="1:13" ht="15.75" thickBot="1" x14ac:dyDescent="0.3">
      <c r="A337" s="160">
        <v>4</v>
      </c>
      <c r="B337" s="10" t="s">
        <v>175</v>
      </c>
      <c r="C337" s="11">
        <v>400</v>
      </c>
      <c r="D337" s="16" t="s">
        <v>4</v>
      </c>
      <c r="E337" s="15"/>
      <c r="F337" s="82"/>
      <c r="G337" s="61">
        <f t="shared" si="53"/>
        <v>0</v>
      </c>
      <c r="H337" s="105">
        <f t="shared" si="55"/>
        <v>0</v>
      </c>
      <c r="I337" s="62">
        <f t="shared" si="54"/>
        <v>0</v>
      </c>
      <c r="J337" s="190"/>
      <c r="K337" s="186" t="s">
        <v>433</v>
      </c>
    </row>
    <row r="338" spans="1:13" ht="15.75" thickBot="1" x14ac:dyDescent="0.3">
      <c r="A338" s="160">
        <v>5</v>
      </c>
      <c r="B338" s="10" t="s">
        <v>176</v>
      </c>
      <c r="C338" s="11">
        <v>1000</v>
      </c>
      <c r="D338" s="16" t="s">
        <v>4</v>
      </c>
      <c r="E338" s="15"/>
      <c r="F338" s="82"/>
      <c r="G338" s="61">
        <f t="shared" si="53"/>
        <v>0</v>
      </c>
      <c r="H338" s="105">
        <f t="shared" si="55"/>
        <v>0</v>
      </c>
      <c r="I338" s="62">
        <f t="shared" si="54"/>
        <v>0</v>
      </c>
      <c r="J338" s="190"/>
      <c r="K338" s="186" t="s">
        <v>434</v>
      </c>
    </row>
    <row r="339" spans="1:13" ht="15.75" thickBot="1" x14ac:dyDescent="0.3">
      <c r="A339" s="160">
        <v>6</v>
      </c>
      <c r="B339" s="10" t="s">
        <v>177</v>
      </c>
      <c r="C339" s="11">
        <v>4000</v>
      </c>
      <c r="D339" s="16" t="s">
        <v>4</v>
      </c>
      <c r="E339" s="15"/>
      <c r="F339" s="82"/>
      <c r="G339" s="61">
        <f t="shared" si="53"/>
        <v>0</v>
      </c>
      <c r="H339" s="105">
        <f t="shared" si="55"/>
        <v>0</v>
      </c>
      <c r="I339" s="62">
        <f t="shared" si="54"/>
        <v>0</v>
      </c>
      <c r="J339" s="190"/>
      <c r="K339" s="186" t="s">
        <v>435</v>
      </c>
    </row>
    <row r="340" spans="1:13" ht="15.75" thickBot="1" x14ac:dyDescent="0.3">
      <c r="A340" s="160">
        <v>7</v>
      </c>
      <c r="B340" s="10" t="s">
        <v>178</v>
      </c>
      <c r="C340" s="11">
        <v>500</v>
      </c>
      <c r="D340" s="16" t="s">
        <v>4</v>
      </c>
      <c r="E340" s="15"/>
      <c r="F340" s="82"/>
      <c r="G340" s="61">
        <f t="shared" si="53"/>
        <v>0</v>
      </c>
      <c r="H340" s="105">
        <f t="shared" si="55"/>
        <v>0</v>
      </c>
      <c r="I340" s="62">
        <f t="shared" si="54"/>
        <v>0</v>
      </c>
      <c r="J340" s="190"/>
      <c r="K340" s="186" t="s">
        <v>436</v>
      </c>
    </row>
    <row r="341" spans="1:13" ht="15.75" thickBot="1" x14ac:dyDescent="0.3">
      <c r="A341" s="160">
        <v>8</v>
      </c>
      <c r="B341" s="10" t="s">
        <v>179</v>
      </c>
      <c r="C341" s="11">
        <v>200</v>
      </c>
      <c r="D341" s="16" t="s">
        <v>4</v>
      </c>
      <c r="E341" s="15"/>
      <c r="F341" s="82"/>
      <c r="G341" s="61">
        <f t="shared" si="53"/>
        <v>0</v>
      </c>
      <c r="H341" s="105">
        <f t="shared" si="55"/>
        <v>0</v>
      </c>
      <c r="I341" s="62">
        <f t="shared" si="54"/>
        <v>0</v>
      </c>
      <c r="J341" s="190"/>
      <c r="K341" s="186" t="s">
        <v>437</v>
      </c>
    </row>
    <row r="342" spans="1:13" ht="15.75" thickBot="1" x14ac:dyDescent="0.3">
      <c r="A342" s="160">
        <v>9</v>
      </c>
      <c r="B342" s="53" t="s">
        <v>180</v>
      </c>
      <c r="C342" s="39">
        <v>1000</v>
      </c>
      <c r="D342" s="16" t="s">
        <v>4</v>
      </c>
      <c r="E342" s="15"/>
      <c r="F342" s="82"/>
      <c r="G342" s="61">
        <f t="shared" si="53"/>
        <v>0</v>
      </c>
      <c r="H342" s="105">
        <f t="shared" si="55"/>
        <v>0</v>
      </c>
      <c r="I342" s="62">
        <f t="shared" si="54"/>
        <v>0</v>
      </c>
      <c r="J342" s="190"/>
      <c r="K342" s="186" t="s">
        <v>438</v>
      </c>
    </row>
    <row r="343" spans="1:13" ht="15.75" thickBot="1" x14ac:dyDescent="0.3">
      <c r="A343" s="160">
        <v>10</v>
      </c>
      <c r="B343" s="10" t="s">
        <v>181</v>
      </c>
      <c r="C343" s="11">
        <v>1000</v>
      </c>
      <c r="D343" s="16" t="s">
        <v>4</v>
      </c>
      <c r="E343" s="15"/>
      <c r="F343" s="82"/>
      <c r="G343" s="61">
        <f t="shared" si="53"/>
        <v>0</v>
      </c>
      <c r="H343" s="105">
        <f t="shared" si="55"/>
        <v>0</v>
      </c>
      <c r="I343" s="62">
        <f t="shared" si="54"/>
        <v>0</v>
      </c>
      <c r="J343" s="190"/>
      <c r="K343" s="186" t="s">
        <v>438</v>
      </c>
    </row>
    <row r="344" spans="1:13" ht="15.75" thickBot="1" x14ac:dyDescent="0.3">
      <c r="A344" s="160">
        <v>11</v>
      </c>
      <c r="B344" s="10" t="s">
        <v>182</v>
      </c>
      <c r="C344" s="11">
        <v>750</v>
      </c>
      <c r="D344" s="16" t="s">
        <v>4</v>
      </c>
      <c r="E344" s="15"/>
      <c r="F344" s="82"/>
      <c r="G344" s="61">
        <f t="shared" si="53"/>
        <v>0</v>
      </c>
      <c r="H344" s="105">
        <f t="shared" si="55"/>
        <v>0</v>
      </c>
      <c r="I344" s="62">
        <f t="shared" si="54"/>
        <v>0</v>
      </c>
      <c r="J344" s="190"/>
      <c r="K344" s="186" t="s">
        <v>439</v>
      </c>
    </row>
    <row r="345" spans="1:13" ht="15.75" thickBot="1" x14ac:dyDescent="0.3">
      <c r="A345" s="160">
        <v>12</v>
      </c>
      <c r="B345" s="10" t="s">
        <v>183</v>
      </c>
      <c r="C345" s="11">
        <v>5000</v>
      </c>
      <c r="D345" s="16" t="s">
        <v>4</v>
      </c>
      <c r="E345" s="15"/>
      <c r="F345" s="82"/>
      <c r="G345" s="61">
        <f t="shared" si="53"/>
        <v>0</v>
      </c>
      <c r="H345" s="105">
        <f t="shared" si="55"/>
        <v>0</v>
      </c>
      <c r="I345" s="62">
        <f t="shared" si="54"/>
        <v>0</v>
      </c>
      <c r="J345" s="190"/>
      <c r="K345" s="186" t="s">
        <v>440</v>
      </c>
    </row>
    <row r="346" spans="1:13" ht="15.75" thickBot="1" x14ac:dyDescent="0.3">
      <c r="A346" s="208" t="s">
        <v>5</v>
      </c>
      <c r="B346" s="209"/>
      <c r="C346" s="209"/>
      <c r="D346" s="209"/>
      <c r="E346" s="209"/>
      <c r="F346" s="209"/>
      <c r="G346" s="210"/>
      <c r="H346" s="109">
        <f>SUM(H334:H345)</f>
        <v>0</v>
      </c>
      <c r="I346" s="110">
        <f>SUM(I334:I345)</f>
        <v>0</v>
      </c>
      <c r="J346" s="199">
        <f>SUM(J334:J345)</f>
        <v>0</v>
      </c>
    </row>
    <row r="347" spans="1:13" x14ac:dyDescent="0.25">
      <c r="A347" s="158"/>
      <c r="B347" s="31"/>
      <c r="C347" s="21"/>
      <c r="D347" s="21"/>
      <c r="E347" s="125" t="s">
        <v>40</v>
      </c>
      <c r="F347" s="128">
        <f>H346</f>
        <v>0</v>
      </c>
      <c r="G347" s="21"/>
      <c r="H347" s="21"/>
      <c r="I347" s="22"/>
    </row>
    <row r="348" spans="1:13" ht="15.75" x14ac:dyDescent="0.3">
      <c r="A348" s="163"/>
      <c r="B348" s="20"/>
      <c r="C348" s="27"/>
      <c r="D348" s="28"/>
      <c r="E348" s="126" t="s">
        <v>41</v>
      </c>
      <c r="F348" s="127">
        <f>J346</f>
        <v>0</v>
      </c>
      <c r="G348" s="54"/>
      <c r="H348" s="54"/>
      <c r="I348" s="52"/>
    </row>
    <row r="349" spans="1:13" x14ac:dyDescent="0.25">
      <c r="A349" s="163"/>
      <c r="B349" s="20"/>
      <c r="C349" s="27"/>
      <c r="D349" s="28"/>
      <c r="E349" s="58"/>
      <c r="G349" s="54"/>
      <c r="H349" s="54"/>
      <c r="I349" s="52"/>
    </row>
    <row r="350" spans="1:13" x14ac:dyDescent="0.25">
      <c r="A350" s="163"/>
      <c r="B350" s="132" t="s">
        <v>42</v>
      </c>
      <c r="C350" s="133"/>
      <c r="D350" s="134" t="s">
        <v>43</v>
      </c>
      <c r="E350" s="134"/>
      <c r="F350" s="134"/>
      <c r="G350" s="136" t="s">
        <v>44</v>
      </c>
      <c r="H350" s="54"/>
      <c r="I350" s="52"/>
    </row>
    <row r="351" spans="1:13" x14ac:dyDescent="0.25">
      <c r="A351" s="163"/>
      <c r="B351" s="20"/>
      <c r="C351" s="27"/>
      <c r="D351" s="28"/>
      <c r="E351" s="58"/>
      <c r="G351" s="54"/>
      <c r="H351" s="54"/>
      <c r="I351" s="52"/>
      <c r="L351"/>
      <c r="M351"/>
    </row>
    <row r="352" spans="1:13" x14ac:dyDescent="0.25">
      <c r="A352" s="163"/>
      <c r="B352" s="20"/>
      <c r="C352" s="27"/>
      <c r="D352" s="28"/>
      <c r="E352" s="58"/>
      <c r="G352" s="54"/>
      <c r="H352" s="54"/>
      <c r="I352" s="52"/>
      <c r="L352"/>
      <c r="M352"/>
    </row>
    <row r="353" spans="1:13" x14ac:dyDescent="0.25">
      <c r="A353" s="163"/>
      <c r="B353" s="20"/>
      <c r="C353" s="27"/>
      <c r="D353" s="28"/>
      <c r="E353" s="58"/>
      <c r="G353" s="54"/>
      <c r="H353" s="54"/>
      <c r="I353" s="52"/>
      <c r="L353"/>
      <c r="M353"/>
    </row>
    <row r="354" spans="1:13" x14ac:dyDescent="0.25">
      <c r="A354" s="175" t="s">
        <v>445</v>
      </c>
      <c r="B354" s="29"/>
      <c r="C354" s="27"/>
      <c r="D354" s="28"/>
      <c r="E354" s="28"/>
      <c r="F354" s="99"/>
      <c r="G354" s="37"/>
      <c r="H354" s="37"/>
      <c r="I354" s="37"/>
      <c r="L354"/>
      <c r="M354"/>
    </row>
    <row r="355" spans="1:13" ht="79.5" thickBot="1" x14ac:dyDescent="0.3">
      <c r="A355" s="175"/>
      <c r="B355" s="184" t="s">
        <v>441</v>
      </c>
      <c r="C355" s="27"/>
      <c r="D355" s="28"/>
      <c r="E355" s="28"/>
      <c r="F355" s="99"/>
      <c r="G355" s="37"/>
      <c r="H355" s="37"/>
      <c r="I355" s="37"/>
      <c r="L355"/>
      <c r="M355"/>
    </row>
    <row r="356" spans="1:13" ht="15.75" thickBot="1" x14ac:dyDescent="0.3">
      <c r="A356" s="156"/>
      <c r="B356" s="5" t="s">
        <v>0</v>
      </c>
      <c r="C356" s="3"/>
      <c r="D356" s="4"/>
      <c r="E356" s="4"/>
      <c r="F356" s="122">
        <f>$F$4</f>
        <v>0</v>
      </c>
      <c r="G356" s="3"/>
      <c r="H356" s="3"/>
      <c r="I356" s="3"/>
      <c r="J356" s="188"/>
      <c r="L356"/>
      <c r="M356"/>
    </row>
    <row r="357" spans="1:13" ht="113.25" thickBot="1" x14ac:dyDescent="0.3">
      <c r="A357" s="157" t="s">
        <v>1</v>
      </c>
      <c r="B357" s="120" t="s">
        <v>2</v>
      </c>
      <c r="C357" s="121" t="s">
        <v>30</v>
      </c>
      <c r="D357" s="121" t="s">
        <v>32</v>
      </c>
      <c r="E357" s="119" t="s">
        <v>27</v>
      </c>
      <c r="F357" s="119" t="s">
        <v>33</v>
      </c>
      <c r="G357" s="120" t="s">
        <v>34</v>
      </c>
      <c r="H357" s="121" t="s">
        <v>35</v>
      </c>
      <c r="I357" s="121" t="s">
        <v>36</v>
      </c>
      <c r="J357" s="198" t="s">
        <v>31</v>
      </c>
      <c r="K357" s="185" t="s">
        <v>442</v>
      </c>
      <c r="L357"/>
      <c r="M357"/>
    </row>
    <row r="358" spans="1:13" ht="15.75" thickBot="1" x14ac:dyDescent="0.3">
      <c r="A358" s="160">
        <v>1</v>
      </c>
      <c r="B358" s="6" t="s">
        <v>184</v>
      </c>
      <c r="C358" s="7">
        <v>1500</v>
      </c>
      <c r="D358" s="15" t="s">
        <v>4</v>
      </c>
      <c r="E358" s="15"/>
      <c r="F358" s="85"/>
      <c r="G358" s="61">
        <f t="shared" ref="G358:G361" si="56">ROUND(F358*1.095,2)</f>
        <v>0</v>
      </c>
      <c r="H358" s="105">
        <f>F358*C358</f>
        <v>0</v>
      </c>
      <c r="I358" s="62">
        <f t="shared" ref="I358:I361" si="57">ROUND(G358*C358,2)</f>
        <v>0</v>
      </c>
      <c r="J358" s="190"/>
      <c r="K358" s="186" t="s">
        <v>438</v>
      </c>
      <c r="L358"/>
      <c r="M358"/>
    </row>
    <row r="359" spans="1:13" ht="15.75" thickBot="1" x14ac:dyDescent="0.3">
      <c r="A359" s="160">
        <v>2</v>
      </c>
      <c r="B359" s="10" t="s">
        <v>185</v>
      </c>
      <c r="C359" s="11">
        <v>1500</v>
      </c>
      <c r="D359" s="15" t="s">
        <v>4</v>
      </c>
      <c r="E359" s="15"/>
      <c r="F359" s="85"/>
      <c r="G359" s="61">
        <f t="shared" si="56"/>
        <v>0</v>
      </c>
      <c r="H359" s="105">
        <f t="shared" ref="H359:H361" si="58">F359*C359</f>
        <v>0</v>
      </c>
      <c r="I359" s="62">
        <f t="shared" si="57"/>
        <v>0</v>
      </c>
      <c r="J359" s="190"/>
      <c r="K359" s="186" t="s">
        <v>443</v>
      </c>
      <c r="L359"/>
      <c r="M359"/>
    </row>
    <row r="360" spans="1:13" ht="15.75" thickBot="1" x14ac:dyDescent="0.3">
      <c r="A360" s="160">
        <v>3</v>
      </c>
      <c r="B360" s="10" t="s">
        <v>186</v>
      </c>
      <c r="C360" s="11">
        <v>1000</v>
      </c>
      <c r="D360" s="15" t="s">
        <v>4</v>
      </c>
      <c r="E360" s="15"/>
      <c r="F360" s="85"/>
      <c r="G360" s="61">
        <f t="shared" si="56"/>
        <v>0</v>
      </c>
      <c r="H360" s="105">
        <f t="shared" si="58"/>
        <v>0</v>
      </c>
      <c r="I360" s="62">
        <f t="shared" si="57"/>
        <v>0</v>
      </c>
      <c r="J360" s="190"/>
      <c r="K360" s="186" t="s">
        <v>438</v>
      </c>
      <c r="L360"/>
      <c r="M360"/>
    </row>
    <row r="361" spans="1:13" ht="15.75" thickBot="1" x14ac:dyDescent="0.3">
      <c r="A361" s="160">
        <v>4</v>
      </c>
      <c r="B361" s="10" t="s">
        <v>187</v>
      </c>
      <c r="C361" s="11">
        <v>300</v>
      </c>
      <c r="D361" s="15" t="s">
        <v>4</v>
      </c>
      <c r="E361" s="15"/>
      <c r="F361" s="85"/>
      <c r="G361" s="61">
        <f t="shared" si="56"/>
        <v>0</v>
      </c>
      <c r="H361" s="105">
        <f t="shared" si="58"/>
        <v>0</v>
      </c>
      <c r="I361" s="62">
        <f t="shared" si="57"/>
        <v>0</v>
      </c>
      <c r="J361" s="190"/>
      <c r="K361" s="186" t="s">
        <v>444</v>
      </c>
      <c r="L361"/>
      <c r="M361"/>
    </row>
    <row r="362" spans="1:13" ht="15.75" thickBot="1" x14ac:dyDescent="0.3">
      <c r="A362" s="208" t="s">
        <v>5</v>
      </c>
      <c r="B362" s="215"/>
      <c r="C362" s="215"/>
      <c r="D362" s="215"/>
      <c r="E362" s="215"/>
      <c r="F362" s="215"/>
      <c r="G362" s="216"/>
      <c r="H362" s="109">
        <f>SUM(H358:H361)</f>
        <v>0</v>
      </c>
      <c r="I362" s="110">
        <f>SUM(I358:I361)</f>
        <v>0</v>
      </c>
      <c r="J362" s="199">
        <f>SUM(J358:J361)</f>
        <v>0</v>
      </c>
      <c r="L362"/>
      <c r="M362"/>
    </row>
    <row r="363" spans="1:13" x14ac:dyDescent="0.25">
      <c r="A363" s="158"/>
      <c r="B363" s="31"/>
      <c r="C363" s="21"/>
      <c r="D363" s="21"/>
      <c r="E363" s="125" t="s">
        <v>40</v>
      </c>
      <c r="F363" s="128">
        <f>H362</f>
        <v>0</v>
      </c>
      <c r="G363" s="21"/>
      <c r="H363" s="21"/>
      <c r="I363" s="22"/>
      <c r="L363"/>
      <c r="M363"/>
    </row>
    <row r="364" spans="1:13" ht="15.75" x14ac:dyDescent="0.3">
      <c r="A364" s="163"/>
      <c r="B364" s="20"/>
      <c r="C364" s="27"/>
      <c r="D364" s="28"/>
      <c r="E364" s="126" t="s">
        <v>41</v>
      </c>
      <c r="F364" s="127">
        <f>J362</f>
        <v>0</v>
      </c>
      <c r="G364" s="55"/>
      <c r="H364" s="55"/>
      <c r="I364" s="18"/>
      <c r="L364"/>
      <c r="M364"/>
    </row>
    <row r="365" spans="1:13" x14ac:dyDescent="0.25">
      <c r="A365" s="163"/>
      <c r="B365" s="132" t="s">
        <v>42</v>
      </c>
      <c r="C365" s="133"/>
      <c r="D365" s="134" t="s">
        <v>43</v>
      </c>
      <c r="E365" s="134"/>
      <c r="F365" s="134"/>
      <c r="G365" s="136" t="s">
        <v>44</v>
      </c>
      <c r="H365" s="55"/>
      <c r="I365" s="18"/>
      <c r="L365"/>
      <c r="M365"/>
    </row>
    <row r="366" spans="1:13" x14ac:dyDescent="0.25">
      <c r="A366" s="163"/>
      <c r="B366" s="20"/>
      <c r="C366" s="27"/>
      <c r="D366" s="28"/>
      <c r="E366" s="58"/>
      <c r="G366" s="55"/>
      <c r="H366" s="55"/>
      <c r="I366" s="18"/>
      <c r="L366"/>
      <c r="M366"/>
    </row>
    <row r="367" spans="1:13" x14ac:dyDescent="0.25">
      <c r="A367" s="163"/>
      <c r="B367" s="20"/>
      <c r="C367" s="27"/>
      <c r="D367" s="28"/>
      <c r="E367" s="58"/>
      <c r="G367" s="55"/>
      <c r="H367" s="55"/>
      <c r="I367" s="18"/>
    </row>
    <row r="368" spans="1:13" x14ac:dyDescent="0.25">
      <c r="A368" s="163"/>
      <c r="B368" s="20"/>
      <c r="C368" s="27"/>
      <c r="D368" s="28"/>
      <c r="E368" s="28"/>
      <c r="F368" s="99"/>
      <c r="G368" s="55"/>
      <c r="H368" s="55"/>
      <c r="I368" s="18"/>
    </row>
    <row r="369" spans="1:13" x14ac:dyDescent="0.25">
      <c r="A369" s="167" t="s">
        <v>450</v>
      </c>
      <c r="B369" s="29"/>
      <c r="C369" s="27"/>
      <c r="D369" s="28"/>
      <c r="E369" s="28"/>
      <c r="F369" s="99"/>
      <c r="G369" s="37"/>
      <c r="H369" s="37"/>
      <c r="I369" s="18"/>
    </row>
    <row r="370" spans="1:13" ht="79.5" thickBot="1" x14ac:dyDescent="0.3">
      <c r="A370" s="167"/>
      <c r="B370" s="184" t="s">
        <v>441</v>
      </c>
      <c r="C370" s="27"/>
      <c r="D370" s="28"/>
      <c r="E370" s="28"/>
      <c r="F370" s="99"/>
      <c r="G370" s="37"/>
      <c r="H370" s="37"/>
      <c r="I370" s="18"/>
    </row>
    <row r="371" spans="1:13" ht="15.75" thickBot="1" x14ac:dyDescent="0.3">
      <c r="A371" s="156"/>
      <c r="B371" s="5" t="s">
        <v>0</v>
      </c>
      <c r="C371" s="3"/>
      <c r="D371" s="4"/>
      <c r="E371" s="4"/>
      <c r="F371" s="122">
        <f>$F$4</f>
        <v>0</v>
      </c>
      <c r="G371" s="3"/>
      <c r="H371" s="3"/>
      <c r="I371" s="3"/>
      <c r="J371" s="188"/>
    </row>
    <row r="372" spans="1:13" ht="113.25" thickBot="1" x14ac:dyDescent="0.3">
      <c r="A372" s="157" t="s">
        <v>1</v>
      </c>
      <c r="B372" s="120" t="s">
        <v>2</v>
      </c>
      <c r="C372" s="121" t="s">
        <v>30</v>
      </c>
      <c r="D372" s="121" t="s">
        <v>32</v>
      </c>
      <c r="E372" s="119" t="s">
        <v>27</v>
      </c>
      <c r="F372" s="119" t="s">
        <v>33</v>
      </c>
      <c r="G372" s="120" t="s">
        <v>34</v>
      </c>
      <c r="H372" s="121" t="s">
        <v>35</v>
      </c>
      <c r="I372" s="121" t="s">
        <v>36</v>
      </c>
      <c r="J372" s="198" t="s">
        <v>31</v>
      </c>
      <c r="K372" s="185" t="s">
        <v>442</v>
      </c>
      <c r="M372"/>
    </row>
    <row r="373" spans="1:13" ht="15.75" thickBot="1" x14ac:dyDescent="0.3">
      <c r="A373" s="171">
        <v>1</v>
      </c>
      <c r="B373" s="6" t="s">
        <v>188</v>
      </c>
      <c r="C373" s="7">
        <v>50</v>
      </c>
      <c r="D373" s="15" t="s">
        <v>4</v>
      </c>
      <c r="E373" s="15"/>
      <c r="F373" s="85"/>
      <c r="G373" s="61">
        <f t="shared" ref="G373:G383" si="59">ROUND(F373*1.095,2)</f>
        <v>0</v>
      </c>
      <c r="H373" s="105">
        <f>F373*C373</f>
        <v>0</v>
      </c>
      <c r="I373" s="62">
        <f t="shared" ref="I373:I383" si="60">ROUND(G373*C373,2)</f>
        <v>0</v>
      </c>
      <c r="J373" s="190"/>
      <c r="K373" s="186" t="s">
        <v>446</v>
      </c>
      <c r="M373"/>
    </row>
    <row r="374" spans="1:13" ht="15.75" thickBot="1" x14ac:dyDescent="0.3">
      <c r="A374" s="171">
        <v>2</v>
      </c>
      <c r="B374" s="10" t="s">
        <v>189</v>
      </c>
      <c r="C374" s="7">
        <v>50</v>
      </c>
      <c r="D374" s="16" t="s">
        <v>4</v>
      </c>
      <c r="E374" s="15"/>
      <c r="F374" s="85"/>
      <c r="G374" s="61">
        <f t="shared" si="59"/>
        <v>0</v>
      </c>
      <c r="H374" s="105">
        <f t="shared" ref="H374:H383" si="61">F374*C374</f>
        <v>0</v>
      </c>
      <c r="I374" s="62">
        <f t="shared" si="60"/>
        <v>0</v>
      </c>
      <c r="J374" s="190"/>
      <c r="K374" s="186" t="s">
        <v>446</v>
      </c>
      <c r="M374"/>
    </row>
    <row r="375" spans="1:13" ht="15.75" thickBot="1" x14ac:dyDescent="0.3">
      <c r="A375" s="171">
        <v>3</v>
      </c>
      <c r="B375" s="6" t="s">
        <v>190</v>
      </c>
      <c r="C375" s="7">
        <v>40</v>
      </c>
      <c r="D375" s="15" t="s">
        <v>4</v>
      </c>
      <c r="E375" s="15"/>
      <c r="F375" s="85"/>
      <c r="G375" s="61">
        <f t="shared" si="59"/>
        <v>0</v>
      </c>
      <c r="H375" s="105">
        <f t="shared" si="61"/>
        <v>0</v>
      </c>
      <c r="I375" s="62">
        <f t="shared" si="60"/>
        <v>0</v>
      </c>
      <c r="J375" s="190"/>
      <c r="K375" s="186" t="s">
        <v>447</v>
      </c>
      <c r="M375"/>
    </row>
    <row r="376" spans="1:13" x14ac:dyDescent="0.25">
      <c r="A376" s="171">
        <v>4</v>
      </c>
      <c r="B376" s="10" t="s">
        <v>191</v>
      </c>
      <c r="C376" s="7">
        <v>5</v>
      </c>
      <c r="D376" s="16" t="s">
        <v>4</v>
      </c>
      <c r="E376" s="15"/>
      <c r="F376" s="85"/>
      <c r="G376" s="61">
        <f t="shared" si="59"/>
        <v>0</v>
      </c>
      <c r="H376" s="105">
        <f t="shared" si="61"/>
        <v>0</v>
      </c>
      <c r="I376" s="62">
        <f t="shared" si="60"/>
        <v>0</v>
      </c>
      <c r="J376" s="190"/>
      <c r="K376" s="186" t="s">
        <v>447</v>
      </c>
      <c r="M376"/>
    </row>
    <row r="377" spans="1:13" x14ac:dyDescent="0.25">
      <c r="A377" s="171">
        <v>5</v>
      </c>
      <c r="B377" s="10" t="s">
        <v>192</v>
      </c>
      <c r="C377" s="7">
        <v>40</v>
      </c>
      <c r="D377" s="16" t="s">
        <v>4</v>
      </c>
      <c r="E377" s="15"/>
      <c r="F377" s="85"/>
      <c r="G377" s="61">
        <f t="shared" si="59"/>
        <v>0</v>
      </c>
      <c r="H377" s="105">
        <f t="shared" si="61"/>
        <v>0</v>
      </c>
      <c r="I377" s="62">
        <f t="shared" si="60"/>
        <v>0</v>
      </c>
      <c r="J377" s="190"/>
      <c r="K377" s="186" t="s">
        <v>447</v>
      </c>
      <c r="M377"/>
    </row>
    <row r="378" spans="1:13" x14ac:dyDescent="0.25">
      <c r="A378" s="171">
        <v>6</v>
      </c>
      <c r="B378" s="6" t="s">
        <v>193</v>
      </c>
      <c r="C378" s="7">
        <v>25</v>
      </c>
      <c r="D378" s="15" t="s">
        <v>4</v>
      </c>
      <c r="E378" s="15"/>
      <c r="F378" s="85"/>
      <c r="G378" s="61">
        <f t="shared" si="59"/>
        <v>0</v>
      </c>
      <c r="H378" s="105">
        <f t="shared" si="61"/>
        <v>0</v>
      </c>
      <c r="I378" s="62">
        <f t="shared" si="60"/>
        <v>0</v>
      </c>
      <c r="J378" s="190"/>
      <c r="K378" s="186" t="s">
        <v>447</v>
      </c>
      <c r="M378"/>
    </row>
    <row r="379" spans="1:13" x14ac:dyDescent="0.25">
      <c r="A379" s="171">
        <v>7</v>
      </c>
      <c r="B379" s="10" t="s">
        <v>194</v>
      </c>
      <c r="C379" s="11">
        <v>150</v>
      </c>
      <c r="D379" s="15" t="s">
        <v>4</v>
      </c>
      <c r="E379" s="15"/>
      <c r="F379" s="85"/>
      <c r="G379" s="61">
        <f t="shared" si="59"/>
        <v>0</v>
      </c>
      <c r="H379" s="105">
        <f t="shared" si="61"/>
        <v>0</v>
      </c>
      <c r="I379" s="62">
        <f t="shared" si="60"/>
        <v>0</v>
      </c>
      <c r="J379" s="190"/>
      <c r="K379" s="186" t="s">
        <v>448</v>
      </c>
      <c r="M379"/>
    </row>
    <row r="380" spans="1:13" x14ac:dyDescent="0.25">
      <c r="A380" s="171">
        <v>8</v>
      </c>
      <c r="B380" s="10" t="s">
        <v>195</v>
      </c>
      <c r="C380" s="11">
        <v>40</v>
      </c>
      <c r="D380" s="15" t="s">
        <v>4</v>
      </c>
      <c r="E380" s="15"/>
      <c r="F380" s="85"/>
      <c r="G380" s="61">
        <f t="shared" si="59"/>
        <v>0</v>
      </c>
      <c r="H380" s="105">
        <f t="shared" si="61"/>
        <v>0</v>
      </c>
      <c r="I380" s="62">
        <f t="shared" si="60"/>
        <v>0</v>
      </c>
      <c r="J380" s="190"/>
      <c r="K380" s="186" t="s">
        <v>448</v>
      </c>
      <c r="M380"/>
    </row>
    <row r="381" spans="1:13" x14ac:dyDescent="0.25">
      <c r="A381" s="171">
        <v>9</v>
      </c>
      <c r="B381" s="10" t="s">
        <v>196</v>
      </c>
      <c r="C381" s="11">
        <v>140</v>
      </c>
      <c r="D381" s="15" t="s">
        <v>4</v>
      </c>
      <c r="E381" s="15"/>
      <c r="F381" s="85"/>
      <c r="G381" s="61">
        <f t="shared" si="59"/>
        <v>0</v>
      </c>
      <c r="H381" s="105">
        <f t="shared" si="61"/>
        <v>0</v>
      </c>
      <c r="I381" s="62">
        <f t="shared" si="60"/>
        <v>0</v>
      </c>
      <c r="J381" s="190"/>
      <c r="K381" s="186" t="s">
        <v>449</v>
      </c>
      <c r="M381"/>
    </row>
    <row r="382" spans="1:13" x14ac:dyDescent="0.25">
      <c r="A382" s="171">
        <v>10</v>
      </c>
      <c r="B382" s="10" t="s">
        <v>197</v>
      </c>
      <c r="C382" s="11">
        <v>15</v>
      </c>
      <c r="D382" s="15" t="s">
        <v>4</v>
      </c>
      <c r="E382" s="15"/>
      <c r="F382" s="90"/>
      <c r="G382" s="61">
        <f t="shared" si="59"/>
        <v>0</v>
      </c>
      <c r="H382" s="105">
        <f t="shared" si="61"/>
        <v>0</v>
      </c>
      <c r="I382" s="62">
        <f t="shared" si="60"/>
        <v>0</v>
      </c>
      <c r="J382" s="190"/>
      <c r="K382" s="186" t="s">
        <v>430</v>
      </c>
      <c r="M382"/>
    </row>
    <row r="383" spans="1:13" ht="15.75" thickBot="1" x14ac:dyDescent="0.3">
      <c r="A383" s="171">
        <v>11</v>
      </c>
      <c r="B383" s="10" t="s">
        <v>198</v>
      </c>
      <c r="C383" s="11">
        <v>15</v>
      </c>
      <c r="D383" s="15" t="s">
        <v>4</v>
      </c>
      <c r="E383" s="15"/>
      <c r="F383" s="90"/>
      <c r="G383" s="61">
        <f t="shared" si="59"/>
        <v>0</v>
      </c>
      <c r="H383" s="105">
        <f t="shared" si="61"/>
        <v>0</v>
      </c>
      <c r="I383" s="62">
        <f t="shared" si="60"/>
        <v>0</v>
      </c>
      <c r="J383" s="190"/>
      <c r="K383" s="186" t="s">
        <v>448</v>
      </c>
      <c r="M383"/>
    </row>
    <row r="384" spans="1:13" ht="15.75" thickBot="1" x14ac:dyDescent="0.3">
      <c r="A384" s="218" t="s">
        <v>5</v>
      </c>
      <c r="B384" s="209"/>
      <c r="C384" s="209"/>
      <c r="D384" s="209"/>
      <c r="E384" s="209"/>
      <c r="F384" s="209"/>
      <c r="G384" s="210"/>
      <c r="H384" s="109">
        <f>SUM(H373:H383)</f>
        <v>0</v>
      </c>
      <c r="I384" s="110">
        <f>SUM(I373:I383)</f>
        <v>0</v>
      </c>
      <c r="J384" s="199">
        <f>SUM(J373:J383)</f>
        <v>0</v>
      </c>
      <c r="M384"/>
    </row>
    <row r="385" spans="1:13" x14ac:dyDescent="0.25">
      <c r="A385" s="158"/>
      <c r="B385" s="116"/>
      <c r="C385" s="21"/>
      <c r="D385" s="21"/>
      <c r="E385" s="125" t="s">
        <v>40</v>
      </c>
      <c r="F385" s="128">
        <f>H384</f>
        <v>0</v>
      </c>
      <c r="G385" s="21"/>
      <c r="H385" s="21"/>
      <c r="I385" s="22"/>
    </row>
    <row r="386" spans="1:13" x14ac:dyDescent="0.25">
      <c r="A386" s="163"/>
      <c r="B386" s="20"/>
      <c r="C386" s="27"/>
      <c r="D386" s="28"/>
      <c r="E386" s="29"/>
      <c r="F386" s="29"/>
      <c r="G386" s="29"/>
      <c r="H386" s="29"/>
      <c r="I386" s="29"/>
    </row>
    <row r="387" spans="1:13" x14ac:dyDescent="0.25">
      <c r="A387" s="163"/>
      <c r="B387" s="20"/>
      <c r="C387" s="27"/>
      <c r="D387" s="28"/>
      <c r="E387" s="58"/>
      <c r="G387" s="29"/>
      <c r="H387" s="29"/>
      <c r="I387" s="29"/>
    </row>
    <row r="388" spans="1:13" x14ac:dyDescent="0.25">
      <c r="A388" s="163"/>
      <c r="B388" s="132" t="s">
        <v>42</v>
      </c>
      <c r="C388" s="133"/>
      <c r="D388" s="134" t="s">
        <v>43</v>
      </c>
      <c r="E388" s="134"/>
      <c r="F388" s="134"/>
      <c r="G388" s="136" t="s">
        <v>44</v>
      </c>
      <c r="H388" s="29"/>
      <c r="I388" s="29"/>
    </row>
    <row r="389" spans="1:13" x14ac:dyDescent="0.25">
      <c r="A389" s="163"/>
      <c r="B389" s="20"/>
      <c r="C389" s="27"/>
      <c r="D389" s="28"/>
      <c r="E389" s="58"/>
      <c r="G389" s="29"/>
      <c r="H389" s="29"/>
      <c r="I389" s="29"/>
    </row>
    <row r="390" spans="1:13" x14ac:dyDescent="0.25">
      <c r="A390" s="163"/>
      <c r="B390" s="20"/>
      <c r="C390" s="27"/>
      <c r="D390" s="28"/>
      <c r="E390" s="28"/>
      <c r="F390" s="100"/>
      <c r="G390" s="18"/>
      <c r="H390" s="18"/>
      <c r="I390" s="18"/>
    </row>
    <row r="391" spans="1:13" ht="15.75" thickBot="1" x14ac:dyDescent="0.3">
      <c r="A391" s="167" t="s">
        <v>199</v>
      </c>
      <c r="C391" s="27"/>
      <c r="D391" s="28"/>
      <c r="E391" s="28"/>
      <c r="F391" s="99"/>
      <c r="G391" s="37"/>
      <c r="H391" s="37"/>
      <c r="I391" s="18"/>
    </row>
    <row r="392" spans="1:13" ht="15.75" thickBot="1" x14ac:dyDescent="0.3">
      <c r="A392" s="156"/>
      <c r="B392" s="5" t="s">
        <v>0</v>
      </c>
      <c r="C392" s="3"/>
      <c r="D392" s="4"/>
      <c r="E392" s="4"/>
      <c r="F392" s="122">
        <f>$F$4</f>
        <v>0</v>
      </c>
      <c r="G392" s="3"/>
      <c r="H392" s="3"/>
      <c r="I392" s="3"/>
      <c r="J392" s="188"/>
    </row>
    <row r="393" spans="1:13" ht="84.75" thickBot="1" x14ac:dyDescent="0.3">
      <c r="A393" s="157" t="s">
        <v>1</v>
      </c>
      <c r="B393" s="120" t="s">
        <v>2</v>
      </c>
      <c r="C393" s="121" t="s">
        <v>30</v>
      </c>
      <c r="D393" s="121" t="s">
        <v>32</v>
      </c>
      <c r="E393" s="119" t="s">
        <v>27</v>
      </c>
      <c r="F393" s="119" t="s">
        <v>33</v>
      </c>
      <c r="G393" s="120" t="s">
        <v>34</v>
      </c>
      <c r="H393" s="121" t="s">
        <v>35</v>
      </c>
      <c r="I393" s="121" t="s">
        <v>36</v>
      </c>
      <c r="J393" s="198" t="s">
        <v>31</v>
      </c>
    </row>
    <row r="394" spans="1:13" ht="23.25" thickBot="1" x14ac:dyDescent="0.3">
      <c r="A394" s="149">
        <v>1</v>
      </c>
      <c r="B394" s="56" t="s">
        <v>200</v>
      </c>
      <c r="C394" s="57">
        <v>50</v>
      </c>
      <c r="D394" s="43" t="s">
        <v>4</v>
      </c>
      <c r="E394" s="43"/>
      <c r="F394" s="102"/>
      <c r="G394" s="73">
        <f t="shared" ref="G394:G401" si="62">ROUND(F394*1.095,2)</f>
        <v>0</v>
      </c>
      <c r="H394" s="106">
        <f>F394*C394</f>
        <v>0</v>
      </c>
      <c r="I394" s="62">
        <f t="shared" ref="I394:I401" si="63">ROUND(G394*C394,2)</f>
        <v>0</v>
      </c>
      <c r="J394" s="190"/>
    </row>
    <row r="395" spans="1:13" ht="15.75" thickBot="1" x14ac:dyDescent="0.3">
      <c r="A395" s="149">
        <v>2</v>
      </c>
      <c r="B395" s="44" t="s">
        <v>201</v>
      </c>
      <c r="C395" s="11">
        <v>400</v>
      </c>
      <c r="D395" s="16" t="s">
        <v>4</v>
      </c>
      <c r="E395" s="16"/>
      <c r="F395" s="103"/>
      <c r="G395" s="73">
        <f t="shared" si="62"/>
        <v>0</v>
      </c>
      <c r="H395" s="106">
        <f t="shared" ref="H395:H401" si="64">F395*C395</f>
        <v>0</v>
      </c>
      <c r="I395" s="62">
        <f t="shared" si="63"/>
        <v>0</v>
      </c>
      <c r="J395" s="190"/>
    </row>
    <row r="396" spans="1:13" ht="15.75" thickBot="1" x14ac:dyDescent="0.3">
      <c r="A396" s="149">
        <v>3</v>
      </c>
      <c r="B396" s="44" t="s">
        <v>202</v>
      </c>
      <c r="C396" s="11">
        <v>500</v>
      </c>
      <c r="D396" s="16" t="s">
        <v>4</v>
      </c>
      <c r="E396" s="16"/>
      <c r="F396" s="103"/>
      <c r="G396" s="73">
        <f t="shared" si="62"/>
        <v>0</v>
      </c>
      <c r="H396" s="106">
        <f t="shared" si="64"/>
        <v>0</v>
      </c>
      <c r="I396" s="62">
        <f t="shared" si="63"/>
        <v>0</v>
      </c>
      <c r="J396" s="190"/>
    </row>
    <row r="397" spans="1:13" ht="15.75" thickBot="1" x14ac:dyDescent="0.3">
      <c r="A397" s="149">
        <v>4</v>
      </c>
      <c r="B397" s="44" t="s">
        <v>203</v>
      </c>
      <c r="C397" s="11">
        <v>500</v>
      </c>
      <c r="D397" s="16" t="s">
        <v>4</v>
      </c>
      <c r="E397" s="16"/>
      <c r="F397" s="103"/>
      <c r="G397" s="73">
        <f t="shared" si="62"/>
        <v>0</v>
      </c>
      <c r="H397" s="106">
        <f t="shared" si="64"/>
        <v>0</v>
      </c>
      <c r="I397" s="62">
        <f t="shared" si="63"/>
        <v>0</v>
      </c>
      <c r="J397" s="190"/>
    </row>
    <row r="398" spans="1:13" ht="15.75" thickBot="1" x14ac:dyDescent="0.3">
      <c r="A398" s="149">
        <v>5</v>
      </c>
      <c r="B398" s="44" t="s">
        <v>204</v>
      </c>
      <c r="C398" s="11">
        <v>50</v>
      </c>
      <c r="D398" s="16" t="s">
        <v>4</v>
      </c>
      <c r="E398" s="16"/>
      <c r="F398" s="103"/>
      <c r="G398" s="73">
        <f t="shared" si="62"/>
        <v>0</v>
      </c>
      <c r="H398" s="106">
        <f t="shared" si="64"/>
        <v>0</v>
      </c>
      <c r="I398" s="62">
        <f t="shared" si="63"/>
        <v>0</v>
      </c>
      <c r="J398" s="190"/>
    </row>
    <row r="399" spans="1:13" ht="15.75" thickBot="1" x14ac:dyDescent="0.3">
      <c r="A399" s="149">
        <v>6</v>
      </c>
      <c r="B399" s="44" t="s">
        <v>205</v>
      </c>
      <c r="C399" s="11">
        <v>50</v>
      </c>
      <c r="D399" s="16" t="s">
        <v>4</v>
      </c>
      <c r="E399" s="16"/>
      <c r="F399" s="103"/>
      <c r="G399" s="73">
        <f t="shared" si="62"/>
        <v>0</v>
      </c>
      <c r="H399" s="106">
        <f t="shared" si="64"/>
        <v>0</v>
      </c>
      <c r="I399" s="62">
        <f t="shared" si="63"/>
        <v>0</v>
      </c>
      <c r="J399" s="190"/>
      <c r="K399"/>
      <c r="L399"/>
      <c r="M399"/>
    </row>
    <row r="400" spans="1:13" ht="15.75" thickBot="1" x14ac:dyDescent="0.3">
      <c r="A400" s="149">
        <v>7</v>
      </c>
      <c r="B400" s="44" t="s">
        <v>206</v>
      </c>
      <c r="C400" s="11">
        <v>50</v>
      </c>
      <c r="D400" s="16" t="s">
        <v>4</v>
      </c>
      <c r="E400" s="16"/>
      <c r="F400" s="103"/>
      <c r="G400" s="73">
        <f t="shared" si="62"/>
        <v>0</v>
      </c>
      <c r="H400" s="106">
        <f t="shared" si="64"/>
        <v>0</v>
      </c>
      <c r="I400" s="62">
        <f t="shared" si="63"/>
        <v>0</v>
      </c>
      <c r="J400" s="190"/>
      <c r="K400"/>
      <c r="L400"/>
      <c r="M400"/>
    </row>
    <row r="401" spans="1:13" ht="15.75" thickBot="1" x14ac:dyDescent="0.3">
      <c r="A401" s="149">
        <v>8</v>
      </c>
      <c r="B401" s="44" t="s">
        <v>207</v>
      </c>
      <c r="C401" s="11">
        <v>1200</v>
      </c>
      <c r="D401" s="16" t="s">
        <v>4</v>
      </c>
      <c r="E401" s="137"/>
      <c r="F401" s="138"/>
      <c r="G401" s="73">
        <f t="shared" si="62"/>
        <v>0</v>
      </c>
      <c r="H401" s="106">
        <f t="shared" si="64"/>
        <v>0</v>
      </c>
      <c r="I401" s="62">
        <f t="shared" si="63"/>
        <v>0</v>
      </c>
      <c r="J401" s="190"/>
      <c r="K401"/>
      <c r="L401"/>
      <c r="M401"/>
    </row>
    <row r="402" spans="1:13" ht="15.75" thickBot="1" x14ac:dyDescent="0.3">
      <c r="A402" s="149">
        <v>9</v>
      </c>
      <c r="B402" s="44" t="s">
        <v>208</v>
      </c>
      <c r="C402" s="11">
        <v>50</v>
      </c>
      <c r="D402" s="16" t="s">
        <v>4</v>
      </c>
      <c r="E402" s="16"/>
      <c r="F402" s="94"/>
      <c r="G402" s="73">
        <f t="shared" ref="G402" si="65">ROUND(F402*1.095,2)</f>
        <v>0</v>
      </c>
      <c r="H402" s="106">
        <f t="shared" ref="H402" si="66">F402*C402</f>
        <v>0</v>
      </c>
      <c r="I402" s="62">
        <f t="shared" ref="I402" si="67">ROUND(G402*C402,2)</f>
        <v>0</v>
      </c>
      <c r="J402" s="190"/>
      <c r="K402"/>
      <c r="L402"/>
      <c r="M402"/>
    </row>
    <row r="403" spans="1:13" ht="15.75" thickBot="1" x14ac:dyDescent="0.3">
      <c r="A403" s="208" t="s">
        <v>5</v>
      </c>
      <c r="B403" s="211"/>
      <c r="C403" s="211"/>
      <c r="D403" s="211"/>
      <c r="E403" s="211"/>
      <c r="F403" s="211"/>
      <c r="G403" s="212"/>
      <c r="H403" s="107">
        <f>SUM(H394:H402)</f>
        <v>0</v>
      </c>
      <c r="I403" s="108">
        <f>SUM(I394:I402)</f>
        <v>0</v>
      </c>
      <c r="J403" s="200">
        <f>SUM(J394:J402)</f>
        <v>0</v>
      </c>
      <c r="K403"/>
      <c r="L403"/>
      <c r="M403"/>
    </row>
    <row r="404" spans="1:13" x14ac:dyDescent="0.25">
      <c r="A404" s="172"/>
      <c r="B404" s="75"/>
      <c r="C404" s="76"/>
      <c r="D404" s="28"/>
      <c r="E404" s="125" t="s">
        <v>40</v>
      </c>
      <c r="F404" s="128">
        <f>H403</f>
        <v>0</v>
      </c>
      <c r="G404" s="25"/>
      <c r="H404" s="25"/>
      <c r="I404" s="25"/>
      <c r="K404"/>
      <c r="L404"/>
      <c r="M404"/>
    </row>
    <row r="405" spans="1:13" ht="15.75" x14ac:dyDescent="0.3">
      <c r="A405" s="173"/>
      <c r="B405" s="116"/>
      <c r="C405" s="17"/>
      <c r="E405" s="126" t="s">
        <v>41</v>
      </c>
      <c r="F405" s="127">
        <f>J403</f>
        <v>0</v>
      </c>
      <c r="K405"/>
      <c r="L405"/>
      <c r="M405"/>
    </row>
    <row r="406" spans="1:13" x14ac:dyDescent="0.25">
      <c r="A406" s="173"/>
      <c r="B406" s="31"/>
      <c r="C406" s="17"/>
      <c r="K406"/>
      <c r="L406"/>
      <c r="M406"/>
    </row>
    <row r="407" spans="1:13" x14ac:dyDescent="0.25">
      <c r="A407" s="173"/>
      <c r="B407" s="132" t="s">
        <v>42</v>
      </c>
      <c r="C407" s="133"/>
      <c r="D407" s="134" t="s">
        <v>43</v>
      </c>
      <c r="E407" s="134"/>
      <c r="F407" s="134"/>
      <c r="G407" s="136" t="s">
        <v>44</v>
      </c>
      <c r="K407"/>
      <c r="L407"/>
      <c r="M407"/>
    </row>
    <row r="408" spans="1:13" x14ac:dyDescent="0.25">
      <c r="A408" s="173"/>
      <c r="B408" s="31"/>
      <c r="C408" s="17"/>
      <c r="K408"/>
      <c r="L408"/>
      <c r="M408"/>
    </row>
    <row r="409" spans="1:13" x14ac:dyDescent="0.25">
      <c r="A409" s="173"/>
      <c r="B409" s="31"/>
      <c r="C409" s="17"/>
      <c r="K409"/>
      <c r="L409"/>
      <c r="M409"/>
    </row>
    <row r="410" spans="1:13" x14ac:dyDescent="0.25">
      <c r="A410" s="173"/>
      <c r="B410" s="31"/>
      <c r="C410" s="17"/>
      <c r="K410"/>
      <c r="L410"/>
      <c r="M410"/>
    </row>
    <row r="411" spans="1:13" x14ac:dyDescent="0.25">
      <c r="A411" s="173"/>
      <c r="B411" s="31"/>
      <c r="C411" s="17"/>
      <c r="K411"/>
      <c r="L411"/>
      <c r="M411"/>
    </row>
    <row r="412" spans="1:13" ht="15.75" thickBot="1" x14ac:dyDescent="0.3">
      <c r="A412" s="175" t="s">
        <v>222</v>
      </c>
      <c r="C412" s="27"/>
      <c r="D412" s="28"/>
      <c r="E412" s="28"/>
      <c r="F412" s="99"/>
      <c r="G412" s="37"/>
      <c r="H412" s="37"/>
      <c r="I412" s="18"/>
      <c r="K412"/>
      <c r="L412"/>
      <c r="M412"/>
    </row>
    <row r="413" spans="1:13" ht="15.75" thickBot="1" x14ac:dyDescent="0.3">
      <c r="A413" s="156"/>
      <c r="B413" s="5" t="s">
        <v>0</v>
      </c>
      <c r="C413" s="3"/>
      <c r="D413" s="4"/>
      <c r="E413" s="4"/>
      <c r="F413" s="122">
        <f>$F$4</f>
        <v>0</v>
      </c>
      <c r="G413" s="3"/>
      <c r="H413" s="3"/>
      <c r="I413" s="3"/>
      <c r="J413" s="188"/>
      <c r="K413"/>
      <c r="L413"/>
      <c r="M413"/>
    </row>
    <row r="414" spans="1:13" ht="84.75" thickBot="1" x14ac:dyDescent="0.3">
      <c r="A414" s="157" t="s">
        <v>1</v>
      </c>
      <c r="B414" s="120" t="s">
        <v>2</v>
      </c>
      <c r="C414" s="121" t="s">
        <v>30</v>
      </c>
      <c r="D414" s="121" t="s">
        <v>32</v>
      </c>
      <c r="E414" s="119" t="s">
        <v>27</v>
      </c>
      <c r="F414" s="119" t="s">
        <v>33</v>
      </c>
      <c r="G414" s="120" t="s">
        <v>34</v>
      </c>
      <c r="H414" s="121" t="s">
        <v>35</v>
      </c>
      <c r="I414" s="121" t="s">
        <v>36</v>
      </c>
      <c r="J414" s="198" t="s">
        <v>31</v>
      </c>
      <c r="K414"/>
      <c r="L414"/>
      <c r="M414"/>
    </row>
    <row r="415" spans="1:13" ht="34.5" thickBot="1" x14ac:dyDescent="0.3">
      <c r="A415" s="149">
        <v>1</v>
      </c>
      <c r="B415" s="56" t="s">
        <v>209</v>
      </c>
      <c r="C415" s="57">
        <v>2000</v>
      </c>
      <c r="D415" s="43" t="s">
        <v>4</v>
      </c>
      <c r="E415" s="43"/>
      <c r="F415" s="102"/>
      <c r="G415" s="73">
        <f t="shared" ref="G415:G427" si="68">ROUND(F415*1.095,2)</f>
        <v>0</v>
      </c>
      <c r="H415" s="106">
        <f>F415*C415</f>
        <v>0</v>
      </c>
      <c r="I415" s="62">
        <f t="shared" ref="I415:I427" si="69">ROUND(G415*C415,2)</f>
        <v>0</v>
      </c>
      <c r="J415" s="190"/>
      <c r="K415"/>
      <c r="L415"/>
      <c r="M415"/>
    </row>
    <row r="416" spans="1:13" ht="23.25" thickBot="1" x14ac:dyDescent="0.3">
      <c r="A416" s="149">
        <v>2</v>
      </c>
      <c r="B416" s="44" t="s">
        <v>210</v>
      </c>
      <c r="C416" s="11">
        <v>300</v>
      </c>
      <c r="D416" s="16" t="s">
        <v>4</v>
      </c>
      <c r="E416" s="16"/>
      <c r="F416" s="103"/>
      <c r="G416" s="73">
        <f t="shared" si="68"/>
        <v>0</v>
      </c>
      <c r="H416" s="106">
        <f t="shared" ref="H416:H427" si="70">F416*C416</f>
        <v>0</v>
      </c>
      <c r="I416" s="62">
        <f t="shared" si="69"/>
        <v>0</v>
      </c>
      <c r="J416" s="190"/>
      <c r="K416"/>
      <c r="L416"/>
      <c r="M416"/>
    </row>
    <row r="417" spans="1:13" ht="23.25" thickBot="1" x14ac:dyDescent="0.3">
      <c r="A417" s="149">
        <v>3</v>
      </c>
      <c r="B417" s="44" t="s">
        <v>211</v>
      </c>
      <c r="C417" s="11">
        <v>500</v>
      </c>
      <c r="D417" s="16" t="s">
        <v>4</v>
      </c>
      <c r="E417" s="16"/>
      <c r="F417" s="103"/>
      <c r="G417" s="73">
        <f t="shared" si="68"/>
        <v>0</v>
      </c>
      <c r="H417" s="106">
        <f t="shared" si="70"/>
        <v>0</v>
      </c>
      <c r="I417" s="62">
        <f t="shared" si="69"/>
        <v>0</v>
      </c>
      <c r="J417" s="190"/>
      <c r="K417"/>
      <c r="L417"/>
      <c r="M417"/>
    </row>
    <row r="418" spans="1:13" ht="15.75" thickBot="1" x14ac:dyDescent="0.3">
      <c r="A418" s="149">
        <v>4</v>
      </c>
      <c r="B418" s="44" t="s">
        <v>212</v>
      </c>
      <c r="C418" s="11">
        <v>100</v>
      </c>
      <c r="D418" s="16" t="s">
        <v>4</v>
      </c>
      <c r="E418" s="16"/>
      <c r="F418" s="103"/>
      <c r="G418" s="73">
        <f t="shared" si="68"/>
        <v>0</v>
      </c>
      <c r="H418" s="106">
        <f t="shared" si="70"/>
        <v>0</v>
      </c>
      <c r="I418" s="62">
        <f t="shared" si="69"/>
        <v>0</v>
      </c>
      <c r="J418" s="190"/>
      <c r="K418"/>
      <c r="L418"/>
      <c r="M418"/>
    </row>
    <row r="419" spans="1:13" ht="15.75" thickBot="1" x14ac:dyDescent="0.3">
      <c r="A419" s="149">
        <v>5</v>
      </c>
      <c r="B419" s="44" t="s">
        <v>213</v>
      </c>
      <c r="C419" s="11">
        <v>100</v>
      </c>
      <c r="D419" s="16" t="s">
        <v>4</v>
      </c>
      <c r="E419" s="16"/>
      <c r="F419" s="103"/>
      <c r="G419" s="73">
        <f t="shared" si="68"/>
        <v>0</v>
      </c>
      <c r="H419" s="106">
        <f t="shared" si="70"/>
        <v>0</v>
      </c>
      <c r="I419" s="62">
        <f t="shared" si="69"/>
        <v>0</v>
      </c>
      <c r="J419" s="190"/>
      <c r="K419"/>
      <c r="L419"/>
      <c r="M419"/>
    </row>
    <row r="420" spans="1:13" ht="23.25" thickBot="1" x14ac:dyDescent="0.3">
      <c r="A420" s="149">
        <v>6</v>
      </c>
      <c r="B420" s="44" t="s">
        <v>214</v>
      </c>
      <c r="C420" s="11">
        <v>600</v>
      </c>
      <c r="D420" s="16" t="s">
        <v>4</v>
      </c>
      <c r="E420" s="16"/>
      <c r="F420" s="103"/>
      <c r="G420" s="73">
        <f t="shared" si="68"/>
        <v>0</v>
      </c>
      <c r="H420" s="106">
        <f t="shared" si="70"/>
        <v>0</v>
      </c>
      <c r="I420" s="62">
        <f t="shared" si="69"/>
        <v>0</v>
      </c>
      <c r="J420" s="190"/>
      <c r="K420"/>
      <c r="L420"/>
      <c r="M420"/>
    </row>
    <row r="421" spans="1:13" ht="23.25" thickBot="1" x14ac:dyDescent="0.3">
      <c r="A421" s="149">
        <v>7</v>
      </c>
      <c r="B421" s="44" t="s">
        <v>215</v>
      </c>
      <c r="C421" s="11">
        <v>50</v>
      </c>
      <c r="D421" s="16" t="s">
        <v>4</v>
      </c>
      <c r="E421" s="16"/>
      <c r="F421" s="103"/>
      <c r="G421" s="73">
        <f t="shared" si="68"/>
        <v>0</v>
      </c>
      <c r="H421" s="106">
        <f t="shared" si="70"/>
        <v>0</v>
      </c>
      <c r="I421" s="62">
        <f t="shared" si="69"/>
        <v>0</v>
      </c>
      <c r="J421" s="190"/>
      <c r="K421"/>
      <c r="L421"/>
      <c r="M421"/>
    </row>
    <row r="422" spans="1:13" ht="23.25" thickBot="1" x14ac:dyDescent="0.3">
      <c r="A422" s="149">
        <v>8</v>
      </c>
      <c r="B422" s="44" t="s">
        <v>216</v>
      </c>
      <c r="C422" s="11">
        <v>100</v>
      </c>
      <c r="D422" s="16" t="s">
        <v>4</v>
      </c>
      <c r="E422" s="137"/>
      <c r="F422" s="138"/>
      <c r="G422" s="73">
        <f t="shared" si="68"/>
        <v>0</v>
      </c>
      <c r="H422" s="106">
        <f t="shared" si="70"/>
        <v>0</v>
      </c>
      <c r="I422" s="62">
        <f t="shared" si="69"/>
        <v>0</v>
      </c>
      <c r="J422" s="190"/>
      <c r="K422"/>
      <c r="L422"/>
      <c r="M422"/>
    </row>
    <row r="423" spans="1:13" ht="23.25" thickBot="1" x14ac:dyDescent="0.3">
      <c r="A423" s="149">
        <v>9</v>
      </c>
      <c r="B423" s="44" t="s">
        <v>217</v>
      </c>
      <c r="C423" s="11">
        <v>2000</v>
      </c>
      <c r="D423" s="16" t="s">
        <v>4</v>
      </c>
      <c r="E423" s="16"/>
      <c r="F423" s="94"/>
      <c r="G423" s="73">
        <f t="shared" si="68"/>
        <v>0</v>
      </c>
      <c r="H423" s="106">
        <f t="shared" si="70"/>
        <v>0</v>
      </c>
      <c r="I423" s="62">
        <f t="shared" si="69"/>
        <v>0</v>
      </c>
      <c r="J423" s="190"/>
      <c r="K423"/>
      <c r="L423"/>
      <c r="M423"/>
    </row>
    <row r="424" spans="1:13" ht="23.25" thickBot="1" x14ac:dyDescent="0.3">
      <c r="A424" s="149">
        <v>10</v>
      </c>
      <c r="B424" s="44" t="s">
        <v>218</v>
      </c>
      <c r="C424" s="11">
        <v>800</v>
      </c>
      <c r="D424" s="16" t="s">
        <v>4</v>
      </c>
      <c r="E424" s="16"/>
      <c r="F424" s="94"/>
      <c r="G424" s="73">
        <f t="shared" si="68"/>
        <v>0</v>
      </c>
      <c r="H424" s="106">
        <f t="shared" si="70"/>
        <v>0</v>
      </c>
      <c r="I424" s="62">
        <f t="shared" si="69"/>
        <v>0</v>
      </c>
      <c r="J424" s="190"/>
      <c r="K424"/>
      <c r="L424"/>
      <c r="M424"/>
    </row>
    <row r="425" spans="1:13" ht="23.25" thickBot="1" x14ac:dyDescent="0.3">
      <c r="A425" s="149">
        <v>11</v>
      </c>
      <c r="B425" s="44" t="s">
        <v>219</v>
      </c>
      <c r="C425" s="11">
        <v>100</v>
      </c>
      <c r="D425" s="16" t="s">
        <v>4</v>
      </c>
      <c r="E425" s="16"/>
      <c r="F425" s="94"/>
      <c r="G425" s="73">
        <f t="shared" si="68"/>
        <v>0</v>
      </c>
      <c r="H425" s="106">
        <f t="shared" si="70"/>
        <v>0</v>
      </c>
      <c r="I425" s="62">
        <f t="shared" si="69"/>
        <v>0</v>
      </c>
      <c r="J425" s="190"/>
      <c r="K425"/>
      <c r="L425"/>
      <c r="M425"/>
    </row>
    <row r="426" spans="1:13" ht="23.25" thickBot="1" x14ac:dyDescent="0.3">
      <c r="A426" s="149">
        <v>12</v>
      </c>
      <c r="B426" s="44" t="s">
        <v>220</v>
      </c>
      <c r="C426" s="11">
        <v>100</v>
      </c>
      <c r="D426" s="16" t="s">
        <v>4</v>
      </c>
      <c r="E426" s="16"/>
      <c r="F426" s="94"/>
      <c r="G426" s="73">
        <f t="shared" si="68"/>
        <v>0</v>
      </c>
      <c r="H426" s="106">
        <f t="shared" si="70"/>
        <v>0</v>
      </c>
      <c r="I426" s="62">
        <f t="shared" si="69"/>
        <v>0</v>
      </c>
      <c r="J426" s="190"/>
      <c r="K426"/>
      <c r="L426"/>
      <c r="M426"/>
    </row>
    <row r="427" spans="1:13" ht="23.25" thickBot="1" x14ac:dyDescent="0.3">
      <c r="A427" s="149">
        <v>13</v>
      </c>
      <c r="B427" s="44" t="s">
        <v>221</v>
      </c>
      <c r="C427" s="11">
        <v>250</v>
      </c>
      <c r="D427" s="16" t="s">
        <v>4</v>
      </c>
      <c r="E427" s="16"/>
      <c r="F427" s="94"/>
      <c r="G427" s="73">
        <f t="shared" si="68"/>
        <v>0</v>
      </c>
      <c r="H427" s="106">
        <f t="shared" si="70"/>
        <v>0</v>
      </c>
      <c r="I427" s="62">
        <f t="shared" si="69"/>
        <v>0</v>
      </c>
      <c r="J427" s="190"/>
      <c r="K427"/>
      <c r="L427"/>
      <c r="M427"/>
    </row>
    <row r="428" spans="1:13" ht="15.75" thickBot="1" x14ac:dyDescent="0.3">
      <c r="A428" s="208" t="s">
        <v>5</v>
      </c>
      <c r="B428" s="211"/>
      <c r="C428" s="211"/>
      <c r="D428" s="211"/>
      <c r="E428" s="211"/>
      <c r="F428" s="211"/>
      <c r="G428" s="212"/>
      <c r="H428" s="107">
        <f>SUM(H415:H427)</f>
        <v>0</v>
      </c>
      <c r="I428" s="108">
        <f>SUM(I415:I427)</f>
        <v>0</v>
      </c>
      <c r="J428" s="200">
        <f>SUM(J415:J427)</f>
        <v>0</v>
      </c>
      <c r="K428"/>
      <c r="L428"/>
      <c r="M428"/>
    </row>
    <row r="429" spans="1:13" x14ac:dyDescent="0.25">
      <c r="A429" s="172"/>
      <c r="B429" s="75"/>
      <c r="C429" s="76"/>
      <c r="D429" s="28"/>
      <c r="E429" s="125" t="s">
        <v>40</v>
      </c>
      <c r="F429" s="128">
        <f>H428</f>
        <v>0</v>
      </c>
      <c r="G429" s="25"/>
      <c r="H429" s="25"/>
      <c r="I429" s="25"/>
      <c r="K429"/>
      <c r="L429"/>
      <c r="M429"/>
    </row>
    <row r="430" spans="1:13" ht="15.75" x14ac:dyDescent="0.3">
      <c r="A430" s="173"/>
      <c r="B430" s="116"/>
      <c r="C430" s="17"/>
      <c r="E430" s="126" t="s">
        <v>41</v>
      </c>
      <c r="F430" s="127">
        <f>J428</f>
        <v>0</v>
      </c>
      <c r="K430"/>
      <c r="L430"/>
      <c r="M430"/>
    </row>
    <row r="431" spans="1:13" x14ac:dyDescent="0.25">
      <c r="A431" s="173"/>
      <c r="B431" s="31"/>
      <c r="C431" s="17"/>
      <c r="L431"/>
      <c r="M431"/>
    </row>
    <row r="432" spans="1:13" x14ac:dyDescent="0.25">
      <c r="A432" s="173"/>
      <c r="B432" s="132" t="s">
        <v>42</v>
      </c>
      <c r="C432" s="133"/>
      <c r="D432" s="134" t="s">
        <v>43</v>
      </c>
      <c r="E432" s="134"/>
      <c r="F432" s="134"/>
      <c r="G432" s="136" t="s">
        <v>44</v>
      </c>
      <c r="L432"/>
      <c r="M432"/>
    </row>
    <row r="438" spans="1:13" x14ac:dyDescent="0.25">
      <c r="A438" s="175" t="s">
        <v>477</v>
      </c>
      <c r="C438" s="27"/>
      <c r="D438" s="28"/>
      <c r="E438" s="28"/>
      <c r="F438" s="99"/>
      <c r="G438" s="37"/>
      <c r="H438" s="37"/>
      <c r="I438" s="18"/>
      <c r="L438"/>
      <c r="M438"/>
    </row>
    <row r="439" spans="1:13" ht="79.5" thickBot="1" x14ac:dyDescent="0.3">
      <c r="A439" s="175"/>
      <c r="B439" s="184" t="s">
        <v>441</v>
      </c>
      <c r="C439" s="27"/>
      <c r="D439" s="28"/>
      <c r="E439" s="28"/>
      <c r="F439" s="99"/>
      <c r="G439" s="37"/>
      <c r="H439" s="37"/>
      <c r="I439" s="18"/>
      <c r="L439"/>
      <c r="M439"/>
    </row>
    <row r="440" spans="1:13" ht="15.75" thickBot="1" x14ac:dyDescent="0.3">
      <c r="A440" s="156"/>
      <c r="B440" s="5" t="s">
        <v>0</v>
      </c>
      <c r="C440" s="3"/>
      <c r="D440" s="4"/>
      <c r="E440" s="4"/>
      <c r="F440" s="122">
        <f>$F$4</f>
        <v>0</v>
      </c>
      <c r="G440" s="3"/>
      <c r="H440" s="3"/>
      <c r="I440" s="3"/>
      <c r="J440" s="188"/>
      <c r="L440"/>
      <c r="M440"/>
    </row>
    <row r="441" spans="1:13" ht="113.25" thickBot="1" x14ac:dyDescent="0.3">
      <c r="A441" s="157" t="s">
        <v>1</v>
      </c>
      <c r="B441" s="120" t="s">
        <v>2</v>
      </c>
      <c r="C441" s="121" t="s">
        <v>30</v>
      </c>
      <c r="D441" s="121" t="s">
        <v>32</v>
      </c>
      <c r="E441" s="119" t="s">
        <v>27</v>
      </c>
      <c r="F441" s="119" t="s">
        <v>33</v>
      </c>
      <c r="G441" s="120" t="s">
        <v>34</v>
      </c>
      <c r="H441" s="121" t="s">
        <v>35</v>
      </c>
      <c r="I441" s="121" t="s">
        <v>36</v>
      </c>
      <c r="J441" s="198" t="s">
        <v>31</v>
      </c>
      <c r="K441" s="185" t="s">
        <v>442</v>
      </c>
      <c r="L441"/>
      <c r="M441"/>
    </row>
    <row r="442" spans="1:13" ht="15.75" thickBot="1" x14ac:dyDescent="0.3">
      <c r="A442" s="149">
        <v>1</v>
      </c>
      <c r="B442" s="56" t="s">
        <v>223</v>
      </c>
      <c r="C442" s="57">
        <v>600</v>
      </c>
      <c r="D442" s="43" t="s">
        <v>4</v>
      </c>
      <c r="E442" s="43"/>
      <c r="F442" s="102"/>
      <c r="G442" s="73">
        <f t="shared" ref="G442:G445" si="71">ROUND(F442*1.095,2)</f>
        <v>0</v>
      </c>
      <c r="H442" s="106">
        <f>F442*C442</f>
        <v>0</v>
      </c>
      <c r="I442" s="62">
        <f t="shared" ref="I442:I445" si="72">ROUND(G442*C442,2)</f>
        <v>0</v>
      </c>
      <c r="J442" s="190"/>
      <c r="K442" s="186" t="s">
        <v>451</v>
      </c>
      <c r="L442"/>
      <c r="M442"/>
    </row>
    <row r="443" spans="1:13" ht="15.75" thickBot="1" x14ac:dyDescent="0.3">
      <c r="A443" s="149">
        <v>2</v>
      </c>
      <c r="B443" s="44" t="s">
        <v>224</v>
      </c>
      <c r="C443" s="11">
        <v>600</v>
      </c>
      <c r="D443" s="16" t="s">
        <v>4</v>
      </c>
      <c r="E443" s="16"/>
      <c r="F443" s="103"/>
      <c r="G443" s="73">
        <f t="shared" si="71"/>
        <v>0</v>
      </c>
      <c r="H443" s="106">
        <f t="shared" ref="H443:H445" si="73">F443*C443</f>
        <v>0</v>
      </c>
      <c r="I443" s="62">
        <f t="shared" si="72"/>
        <v>0</v>
      </c>
      <c r="J443" s="190"/>
      <c r="K443" s="186" t="s">
        <v>451</v>
      </c>
      <c r="L443"/>
      <c r="M443"/>
    </row>
    <row r="444" spans="1:13" ht="23.25" thickBot="1" x14ac:dyDescent="0.3">
      <c r="A444" s="149">
        <v>3</v>
      </c>
      <c r="B444" s="44" t="s">
        <v>225</v>
      </c>
      <c r="C444" s="11">
        <v>500</v>
      </c>
      <c r="D444" s="16" t="s">
        <v>4</v>
      </c>
      <c r="E444" s="16"/>
      <c r="F444" s="103"/>
      <c r="G444" s="73">
        <f t="shared" si="71"/>
        <v>0</v>
      </c>
      <c r="H444" s="106">
        <f t="shared" si="73"/>
        <v>0</v>
      </c>
      <c r="I444" s="62">
        <f t="shared" si="72"/>
        <v>0</v>
      </c>
      <c r="J444" s="190"/>
      <c r="K444" s="186" t="s">
        <v>452</v>
      </c>
      <c r="L444"/>
      <c r="M444"/>
    </row>
    <row r="445" spans="1:13" ht="23.25" thickBot="1" x14ac:dyDescent="0.3">
      <c r="A445" s="149">
        <v>4</v>
      </c>
      <c r="B445" s="44" t="s">
        <v>226</v>
      </c>
      <c r="C445" s="11">
        <v>800</v>
      </c>
      <c r="D445" s="16" t="s">
        <v>4</v>
      </c>
      <c r="E445" s="16"/>
      <c r="F445" s="103"/>
      <c r="G445" s="73">
        <f t="shared" si="71"/>
        <v>0</v>
      </c>
      <c r="H445" s="106">
        <f t="shared" si="73"/>
        <v>0</v>
      </c>
      <c r="I445" s="62">
        <f t="shared" si="72"/>
        <v>0</v>
      </c>
      <c r="J445" s="190"/>
      <c r="K445" s="186" t="s">
        <v>453</v>
      </c>
      <c r="L445"/>
      <c r="M445"/>
    </row>
    <row r="446" spans="1:13" ht="15.75" thickBot="1" x14ac:dyDescent="0.3">
      <c r="A446" s="208" t="s">
        <v>5</v>
      </c>
      <c r="B446" s="211"/>
      <c r="C446" s="211"/>
      <c r="D446" s="211"/>
      <c r="E446" s="211"/>
      <c r="F446" s="211"/>
      <c r="G446" s="212"/>
      <c r="H446" s="107">
        <f>SUM(H442:H445)</f>
        <v>0</v>
      </c>
      <c r="I446" s="108">
        <f>SUM(I442:I445)</f>
        <v>0</v>
      </c>
      <c r="J446" s="200">
        <f>SUM(J442:J445)</f>
        <v>0</v>
      </c>
      <c r="L446"/>
      <c r="M446"/>
    </row>
    <row r="447" spans="1:13" x14ac:dyDescent="0.25">
      <c r="A447" s="172"/>
      <c r="B447" s="75"/>
      <c r="C447" s="76"/>
      <c r="D447" s="28"/>
      <c r="E447" s="125" t="s">
        <v>40</v>
      </c>
      <c r="F447" s="128">
        <f>H446</f>
        <v>0</v>
      </c>
      <c r="G447" s="25"/>
      <c r="H447" s="25"/>
      <c r="I447" s="25"/>
      <c r="K447"/>
      <c r="L447"/>
      <c r="M447"/>
    </row>
    <row r="448" spans="1:13" ht="15.75" x14ac:dyDescent="0.3">
      <c r="A448" s="173"/>
      <c r="B448" s="116"/>
      <c r="C448" s="17"/>
      <c r="E448" s="126" t="s">
        <v>41</v>
      </c>
      <c r="F448" s="127">
        <f>J446</f>
        <v>0</v>
      </c>
      <c r="K448"/>
      <c r="L448"/>
      <c r="M448"/>
    </row>
    <row r="449" spans="1:13" x14ac:dyDescent="0.25">
      <c r="A449" s="173"/>
      <c r="B449" s="31"/>
      <c r="C449" s="17"/>
      <c r="K449"/>
      <c r="L449"/>
      <c r="M449"/>
    </row>
    <row r="450" spans="1:13" x14ac:dyDescent="0.25">
      <c r="A450" s="173"/>
      <c r="B450" s="132" t="s">
        <v>42</v>
      </c>
      <c r="C450" s="133"/>
      <c r="D450" s="134" t="s">
        <v>43</v>
      </c>
      <c r="E450" s="134"/>
      <c r="F450" s="134"/>
      <c r="G450" s="136" t="s">
        <v>44</v>
      </c>
      <c r="K450"/>
      <c r="L450"/>
      <c r="M450"/>
    </row>
    <row r="456" spans="1:13" ht="15.75" thickBot="1" x14ac:dyDescent="0.3">
      <c r="A456" s="167" t="s">
        <v>227</v>
      </c>
      <c r="C456" s="27"/>
      <c r="D456" s="28"/>
      <c r="E456" s="28"/>
      <c r="F456" s="99"/>
      <c r="G456" s="37"/>
      <c r="H456" s="37"/>
      <c r="I456" s="18"/>
      <c r="K456"/>
      <c r="L456"/>
      <c r="M456"/>
    </row>
    <row r="457" spans="1:13" ht="15.75" thickBot="1" x14ac:dyDescent="0.3">
      <c r="A457" s="156"/>
      <c r="B457" s="5" t="s">
        <v>0</v>
      </c>
      <c r="C457" s="3"/>
      <c r="D457" s="4"/>
      <c r="E457" s="4"/>
      <c r="F457" s="122">
        <f>$F$4</f>
        <v>0</v>
      </c>
      <c r="G457" s="3"/>
      <c r="H457" s="3"/>
      <c r="I457" s="3"/>
      <c r="J457" s="188"/>
      <c r="K457"/>
      <c r="L457"/>
      <c r="M457"/>
    </row>
    <row r="458" spans="1:13" ht="84.75" thickBot="1" x14ac:dyDescent="0.3">
      <c r="A458" s="157" t="s">
        <v>1</v>
      </c>
      <c r="B458" s="120" t="s">
        <v>2</v>
      </c>
      <c r="C458" s="121" t="s">
        <v>30</v>
      </c>
      <c r="D458" s="121" t="s">
        <v>32</v>
      </c>
      <c r="E458" s="119" t="s">
        <v>27</v>
      </c>
      <c r="F458" s="119" t="s">
        <v>33</v>
      </c>
      <c r="G458" s="120" t="s">
        <v>34</v>
      </c>
      <c r="H458" s="121" t="s">
        <v>35</v>
      </c>
      <c r="I458" s="121" t="s">
        <v>36</v>
      </c>
      <c r="J458" s="198" t="s">
        <v>31</v>
      </c>
      <c r="K458"/>
      <c r="L458"/>
      <c r="M458"/>
    </row>
    <row r="459" spans="1:13" ht="23.25" thickBot="1" x14ac:dyDescent="0.3">
      <c r="A459" s="149">
        <v>1</v>
      </c>
      <c r="B459" s="56" t="s">
        <v>228</v>
      </c>
      <c r="C459" s="57">
        <v>8000</v>
      </c>
      <c r="D459" s="43" t="s">
        <v>61</v>
      </c>
      <c r="E459" s="43"/>
      <c r="F459" s="102"/>
      <c r="G459" s="73">
        <f t="shared" ref="G459:G460" si="74">ROUND(F459*1.095,2)</f>
        <v>0</v>
      </c>
      <c r="H459" s="106">
        <f>F459*C459</f>
        <v>0</v>
      </c>
      <c r="I459" s="62">
        <f t="shared" ref="I459:I460" si="75">ROUND(G459*C459,2)</f>
        <v>0</v>
      </c>
      <c r="J459" s="190"/>
      <c r="K459"/>
      <c r="L459"/>
      <c r="M459"/>
    </row>
    <row r="460" spans="1:13" ht="23.25" thickBot="1" x14ac:dyDescent="0.3">
      <c r="A460" s="149">
        <v>2</v>
      </c>
      <c r="B460" s="44" t="s">
        <v>229</v>
      </c>
      <c r="C460" s="11">
        <v>20000</v>
      </c>
      <c r="D460" s="16" t="s">
        <v>61</v>
      </c>
      <c r="E460" s="16"/>
      <c r="F460" s="103"/>
      <c r="G460" s="73">
        <f t="shared" si="74"/>
        <v>0</v>
      </c>
      <c r="H460" s="106">
        <f t="shared" ref="H460" si="76">F460*C460</f>
        <v>0</v>
      </c>
      <c r="I460" s="62">
        <f t="shared" si="75"/>
        <v>0</v>
      </c>
      <c r="J460" s="190"/>
      <c r="K460"/>
      <c r="L460"/>
      <c r="M460"/>
    </row>
    <row r="461" spans="1:13" ht="15.75" thickBot="1" x14ac:dyDescent="0.3">
      <c r="A461" s="208" t="s">
        <v>5</v>
      </c>
      <c r="B461" s="211"/>
      <c r="C461" s="211"/>
      <c r="D461" s="211"/>
      <c r="E461" s="211"/>
      <c r="F461" s="211"/>
      <c r="G461" s="212"/>
      <c r="H461" s="107">
        <f>SUM(H459:H460)</f>
        <v>0</v>
      </c>
      <c r="I461" s="108">
        <f>SUM(I459:I460)</f>
        <v>0</v>
      </c>
      <c r="J461" s="200">
        <f>SUM(J459:J460)</f>
        <v>0</v>
      </c>
      <c r="K461"/>
      <c r="L461"/>
      <c r="M461"/>
    </row>
    <row r="462" spans="1:13" x14ac:dyDescent="0.25">
      <c r="A462" s="172"/>
      <c r="B462" s="75"/>
      <c r="C462" s="76"/>
      <c r="D462" s="28"/>
      <c r="E462" s="125" t="s">
        <v>40</v>
      </c>
      <c r="F462" s="128">
        <f>H461</f>
        <v>0</v>
      </c>
      <c r="G462" s="25"/>
      <c r="H462" s="25"/>
      <c r="I462" s="25"/>
      <c r="K462"/>
      <c r="L462"/>
      <c r="M462"/>
    </row>
    <row r="463" spans="1:13" ht="15.75" x14ac:dyDescent="0.3">
      <c r="A463" s="173"/>
      <c r="B463" s="116"/>
      <c r="C463" s="17"/>
      <c r="E463" s="126" t="s">
        <v>41</v>
      </c>
      <c r="F463" s="127">
        <f>J461</f>
        <v>0</v>
      </c>
      <c r="K463"/>
      <c r="L463"/>
      <c r="M463"/>
    </row>
    <row r="464" spans="1:13" x14ac:dyDescent="0.25">
      <c r="A464" s="173"/>
      <c r="B464" s="31"/>
      <c r="C464" s="17"/>
      <c r="K464"/>
      <c r="L464"/>
      <c r="M464"/>
    </row>
    <row r="465" spans="1:13" x14ac:dyDescent="0.25">
      <c r="A465" s="173"/>
      <c r="B465" s="132" t="s">
        <v>42</v>
      </c>
      <c r="C465" s="133"/>
      <c r="D465" s="134" t="s">
        <v>43</v>
      </c>
      <c r="E465" s="134"/>
      <c r="F465" s="134"/>
      <c r="G465" s="136" t="s">
        <v>44</v>
      </c>
      <c r="K465"/>
      <c r="L465"/>
      <c r="M465"/>
    </row>
    <row r="470" spans="1:13" ht="15.75" thickBot="1" x14ac:dyDescent="0.3">
      <c r="A470" s="175" t="s">
        <v>230</v>
      </c>
      <c r="C470" s="27"/>
      <c r="D470" s="28"/>
      <c r="E470" s="28"/>
      <c r="F470" s="99"/>
      <c r="G470" s="37"/>
      <c r="H470" s="37"/>
      <c r="I470" s="18"/>
      <c r="K470"/>
      <c r="L470"/>
      <c r="M470"/>
    </row>
    <row r="471" spans="1:13" ht="15.75" thickBot="1" x14ac:dyDescent="0.3">
      <c r="A471" s="156"/>
      <c r="B471" s="5" t="s">
        <v>0</v>
      </c>
      <c r="C471" s="3"/>
      <c r="D471" s="4"/>
      <c r="E471" s="4"/>
      <c r="F471" s="122">
        <f>$F$4</f>
        <v>0</v>
      </c>
      <c r="G471" s="3"/>
      <c r="H471" s="3"/>
      <c r="I471" s="3"/>
      <c r="J471" s="188"/>
      <c r="K471"/>
      <c r="L471"/>
      <c r="M471"/>
    </row>
    <row r="472" spans="1:13" ht="84.75" thickBot="1" x14ac:dyDescent="0.3">
      <c r="A472" s="157" t="s">
        <v>1</v>
      </c>
      <c r="B472" s="120" t="s">
        <v>2</v>
      </c>
      <c r="C472" s="121" t="s">
        <v>30</v>
      </c>
      <c r="D472" s="121" t="s">
        <v>32</v>
      </c>
      <c r="E472" s="119" t="s">
        <v>27</v>
      </c>
      <c r="F472" s="119" t="s">
        <v>33</v>
      </c>
      <c r="G472" s="120" t="s">
        <v>34</v>
      </c>
      <c r="H472" s="121" t="s">
        <v>35</v>
      </c>
      <c r="I472" s="121" t="s">
        <v>36</v>
      </c>
      <c r="J472" s="198" t="s">
        <v>31</v>
      </c>
      <c r="K472"/>
      <c r="L472"/>
      <c r="M472"/>
    </row>
    <row r="473" spans="1:13" ht="34.5" thickBot="1" x14ac:dyDescent="0.3">
      <c r="A473" s="149">
        <v>1</v>
      </c>
      <c r="B473" s="56" t="s">
        <v>231</v>
      </c>
      <c r="C473" s="57">
        <v>10000</v>
      </c>
      <c r="D473" s="43" t="s">
        <v>61</v>
      </c>
      <c r="E473" s="43"/>
      <c r="F473" s="102"/>
      <c r="G473" s="73">
        <f t="shared" ref="G473:G475" si="77">ROUND(F473*1.095,2)</f>
        <v>0</v>
      </c>
      <c r="H473" s="106">
        <f>F473*C473</f>
        <v>0</v>
      </c>
      <c r="I473" s="62">
        <f t="shared" ref="I473:I475" si="78">ROUND(G473*C473,2)</f>
        <v>0</v>
      </c>
      <c r="J473" s="190"/>
      <c r="K473"/>
      <c r="L473"/>
      <c r="M473"/>
    </row>
    <row r="474" spans="1:13" ht="34.5" thickBot="1" x14ac:dyDescent="0.3">
      <c r="A474" s="149">
        <v>2</v>
      </c>
      <c r="B474" s="44" t="s">
        <v>232</v>
      </c>
      <c r="C474" s="11">
        <v>8000</v>
      </c>
      <c r="D474" s="16" t="s">
        <v>61</v>
      </c>
      <c r="E474" s="16"/>
      <c r="F474" s="103"/>
      <c r="G474" s="73">
        <f t="shared" si="77"/>
        <v>0</v>
      </c>
      <c r="H474" s="106">
        <f t="shared" ref="H474:H475" si="79">F474*C474</f>
        <v>0</v>
      </c>
      <c r="I474" s="62">
        <f t="shared" si="78"/>
        <v>0</v>
      </c>
      <c r="J474" s="190"/>
      <c r="K474"/>
      <c r="L474"/>
      <c r="M474"/>
    </row>
    <row r="475" spans="1:13" ht="34.5" thickBot="1" x14ac:dyDescent="0.3">
      <c r="A475" s="149">
        <v>3</v>
      </c>
      <c r="B475" s="44" t="s">
        <v>233</v>
      </c>
      <c r="C475" s="11">
        <v>8000</v>
      </c>
      <c r="D475" s="16" t="s">
        <v>61</v>
      </c>
      <c r="E475" s="16"/>
      <c r="F475" s="103"/>
      <c r="G475" s="73">
        <f t="shared" si="77"/>
        <v>0</v>
      </c>
      <c r="H475" s="106">
        <f t="shared" si="79"/>
        <v>0</v>
      </c>
      <c r="I475" s="62">
        <f t="shared" si="78"/>
        <v>0</v>
      </c>
      <c r="J475" s="190"/>
      <c r="K475"/>
      <c r="L475"/>
      <c r="M475"/>
    </row>
    <row r="476" spans="1:13" ht="15.75" thickBot="1" x14ac:dyDescent="0.3">
      <c r="A476" s="208" t="s">
        <v>5</v>
      </c>
      <c r="B476" s="211"/>
      <c r="C476" s="211"/>
      <c r="D476" s="211"/>
      <c r="E476" s="211"/>
      <c r="F476" s="211"/>
      <c r="G476" s="212"/>
      <c r="H476" s="107">
        <f>SUM(H473:H475)</f>
        <v>0</v>
      </c>
      <c r="I476" s="108">
        <f>SUM(I473:I475)</f>
        <v>0</v>
      </c>
      <c r="J476" s="200">
        <f>SUM(J473:J475)</f>
        <v>0</v>
      </c>
      <c r="K476"/>
      <c r="L476"/>
      <c r="M476"/>
    </row>
    <row r="477" spans="1:13" x14ac:dyDescent="0.25">
      <c r="A477" s="172"/>
      <c r="B477" s="75"/>
      <c r="C477" s="76"/>
      <c r="D477" s="28"/>
      <c r="E477" s="125" t="s">
        <v>40</v>
      </c>
      <c r="F477" s="128">
        <f>H476</f>
        <v>0</v>
      </c>
      <c r="G477" s="25"/>
      <c r="H477" s="25"/>
      <c r="I477" s="25"/>
      <c r="K477"/>
      <c r="L477"/>
      <c r="M477"/>
    </row>
    <row r="478" spans="1:13" ht="15.75" x14ac:dyDescent="0.3">
      <c r="A478" s="173"/>
      <c r="B478" s="116"/>
      <c r="C478" s="17"/>
      <c r="E478" s="126" t="s">
        <v>41</v>
      </c>
      <c r="F478" s="127">
        <f>J476</f>
        <v>0</v>
      </c>
      <c r="K478"/>
      <c r="L478"/>
      <c r="M478"/>
    </row>
    <row r="479" spans="1:13" x14ac:dyDescent="0.25">
      <c r="A479" s="173"/>
      <c r="B479" s="31"/>
      <c r="C479" s="17"/>
      <c r="K479"/>
      <c r="L479"/>
      <c r="M479"/>
    </row>
    <row r="480" spans="1:13" x14ac:dyDescent="0.25">
      <c r="A480" s="173"/>
      <c r="B480" s="132" t="s">
        <v>42</v>
      </c>
      <c r="C480" s="133"/>
      <c r="D480" s="134" t="s">
        <v>43</v>
      </c>
      <c r="E480" s="134"/>
      <c r="F480" s="134"/>
      <c r="G480" s="136" t="s">
        <v>44</v>
      </c>
      <c r="K480"/>
      <c r="L480"/>
      <c r="M480"/>
    </row>
    <row r="486" spans="1:13" ht="15.75" thickBot="1" x14ac:dyDescent="0.3">
      <c r="A486" s="175" t="s">
        <v>234</v>
      </c>
      <c r="C486" s="27"/>
      <c r="D486" s="28"/>
      <c r="E486" s="28"/>
      <c r="F486" s="99"/>
      <c r="G486" s="37"/>
      <c r="H486" s="37"/>
      <c r="I486" s="18"/>
      <c r="K486"/>
      <c r="L486"/>
      <c r="M486"/>
    </row>
    <row r="487" spans="1:13" ht="15.75" thickBot="1" x14ac:dyDescent="0.3">
      <c r="A487" s="156"/>
      <c r="B487" s="5" t="s">
        <v>0</v>
      </c>
      <c r="C487" s="3"/>
      <c r="D487" s="4"/>
      <c r="E487" s="4"/>
      <c r="F487" s="122">
        <f>$F$4</f>
        <v>0</v>
      </c>
      <c r="G487" s="3"/>
      <c r="H487" s="3"/>
      <c r="I487" s="3"/>
      <c r="J487" s="188"/>
      <c r="K487"/>
      <c r="L487"/>
      <c r="M487"/>
    </row>
    <row r="488" spans="1:13" ht="84.75" thickBot="1" x14ac:dyDescent="0.3">
      <c r="A488" s="157" t="s">
        <v>1</v>
      </c>
      <c r="B488" s="120" t="s">
        <v>2</v>
      </c>
      <c r="C488" s="121" t="s">
        <v>30</v>
      </c>
      <c r="D488" s="121" t="s">
        <v>32</v>
      </c>
      <c r="E488" s="119" t="s">
        <v>27</v>
      </c>
      <c r="F488" s="119" t="s">
        <v>33</v>
      </c>
      <c r="G488" s="120" t="s">
        <v>34</v>
      </c>
      <c r="H488" s="121" t="s">
        <v>35</v>
      </c>
      <c r="I488" s="121" t="s">
        <v>36</v>
      </c>
      <c r="J488" s="198" t="s">
        <v>31</v>
      </c>
      <c r="K488"/>
      <c r="L488"/>
      <c r="M488"/>
    </row>
    <row r="489" spans="1:13" ht="15.75" thickBot="1" x14ac:dyDescent="0.3">
      <c r="A489" s="149">
        <v>1</v>
      </c>
      <c r="B489" s="56" t="s">
        <v>235</v>
      </c>
      <c r="C489" s="57">
        <v>100</v>
      </c>
      <c r="D489" s="43" t="s">
        <v>61</v>
      </c>
      <c r="E489" s="43"/>
      <c r="F489" s="102"/>
      <c r="G489" s="73">
        <f t="shared" ref="G489:G490" si="80">ROUND(F489*1.095,2)</f>
        <v>0</v>
      </c>
      <c r="H489" s="106">
        <f>F489*C489</f>
        <v>0</v>
      </c>
      <c r="I489" s="62">
        <f t="shared" ref="I489:I490" si="81">ROUND(G489*C489,2)</f>
        <v>0</v>
      </c>
      <c r="J489" s="190"/>
      <c r="K489"/>
      <c r="L489"/>
      <c r="M489"/>
    </row>
    <row r="490" spans="1:13" ht="15.75" thickBot="1" x14ac:dyDescent="0.3">
      <c r="A490" s="149">
        <v>2</v>
      </c>
      <c r="B490" s="44" t="s">
        <v>236</v>
      </c>
      <c r="C490" s="11">
        <v>20000</v>
      </c>
      <c r="D490" s="16" t="s">
        <v>61</v>
      </c>
      <c r="E490" s="16"/>
      <c r="F490" s="103"/>
      <c r="G490" s="73">
        <f t="shared" si="80"/>
        <v>0</v>
      </c>
      <c r="H490" s="106">
        <f t="shared" ref="H490" si="82">F490*C490</f>
        <v>0</v>
      </c>
      <c r="I490" s="62">
        <f t="shared" si="81"/>
        <v>0</v>
      </c>
      <c r="J490" s="190"/>
      <c r="K490"/>
      <c r="L490"/>
      <c r="M490"/>
    </row>
    <row r="491" spans="1:13" ht="15.75" thickBot="1" x14ac:dyDescent="0.3">
      <c r="A491" s="208" t="s">
        <v>5</v>
      </c>
      <c r="B491" s="211"/>
      <c r="C491" s="211"/>
      <c r="D491" s="211"/>
      <c r="E491" s="211"/>
      <c r="F491" s="211"/>
      <c r="G491" s="212"/>
      <c r="H491" s="107">
        <f>SUM(H489:H490)</f>
        <v>0</v>
      </c>
      <c r="I491" s="108">
        <f>SUM(I489:I490)</f>
        <v>0</v>
      </c>
      <c r="J491" s="200">
        <f>SUM(J489:J490)</f>
        <v>0</v>
      </c>
      <c r="K491"/>
      <c r="L491"/>
      <c r="M491"/>
    </row>
    <row r="492" spans="1:13" x14ac:dyDescent="0.25">
      <c r="A492" s="172"/>
      <c r="B492" s="75"/>
      <c r="C492" s="76"/>
      <c r="D492" s="28"/>
      <c r="E492" s="125" t="s">
        <v>40</v>
      </c>
      <c r="F492" s="128">
        <f>H491</f>
        <v>0</v>
      </c>
      <c r="G492" s="25"/>
      <c r="H492" s="25"/>
      <c r="I492" s="25"/>
      <c r="K492"/>
      <c r="L492"/>
      <c r="M492"/>
    </row>
    <row r="493" spans="1:13" ht="15.75" x14ac:dyDescent="0.3">
      <c r="A493" s="173"/>
      <c r="B493" s="116"/>
      <c r="C493" s="17"/>
      <c r="E493" s="126" t="s">
        <v>41</v>
      </c>
      <c r="F493" s="127">
        <f>J491</f>
        <v>0</v>
      </c>
      <c r="K493"/>
      <c r="L493"/>
      <c r="M493"/>
    </row>
    <row r="494" spans="1:13" x14ac:dyDescent="0.25">
      <c r="A494" s="173"/>
      <c r="B494" s="31"/>
      <c r="C494" s="17"/>
      <c r="K494"/>
      <c r="L494"/>
      <c r="M494"/>
    </row>
    <row r="495" spans="1:13" x14ac:dyDescent="0.25">
      <c r="A495" s="173"/>
      <c r="B495" s="132" t="s">
        <v>42</v>
      </c>
      <c r="C495" s="133"/>
      <c r="D495" s="134" t="s">
        <v>43</v>
      </c>
      <c r="E495" s="134"/>
      <c r="F495" s="134"/>
      <c r="G495" s="136" t="s">
        <v>44</v>
      </c>
      <c r="K495"/>
      <c r="L495"/>
      <c r="M495"/>
    </row>
    <row r="501" spans="1:13" ht="15.75" thickBot="1" x14ac:dyDescent="0.3">
      <c r="A501" s="175" t="s">
        <v>237</v>
      </c>
      <c r="C501" s="27"/>
      <c r="D501" s="28"/>
      <c r="E501" s="28"/>
      <c r="F501" s="99"/>
      <c r="G501" s="37"/>
      <c r="H501" s="37"/>
      <c r="I501" s="18"/>
      <c r="K501"/>
      <c r="L501"/>
      <c r="M501"/>
    </row>
    <row r="502" spans="1:13" ht="15.75" thickBot="1" x14ac:dyDescent="0.3">
      <c r="A502" s="156"/>
      <c r="B502" s="5" t="s">
        <v>0</v>
      </c>
      <c r="C502" s="3"/>
      <c r="D502" s="4"/>
      <c r="E502" s="4"/>
      <c r="F502" s="122">
        <f>$F$4</f>
        <v>0</v>
      </c>
      <c r="G502" s="3"/>
      <c r="H502" s="3"/>
      <c r="I502" s="3"/>
      <c r="J502" s="188"/>
      <c r="K502"/>
      <c r="L502"/>
      <c r="M502"/>
    </row>
    <row r="503" spans="1:13" ht="84.75" thickBot="1" x14ac:dyDescent="0.3">
      <c r="A503" s="157" t="s">
        <v>1</v>
      </c>
      <c r="B503" s="120" t="s">
        <v>2</v>
      </c>
      <c r="C503" s="121" t="s">
        <v>30</v>
      </c>
      <c r="D503" s="121" t="s">
        <v>32</v>
      </c>
      <c r="E503" s="119" t="s">
        <v>27</v>
      </c>
      <c r="F503" s="119" t="s">
        <v>33</v>
      </c>
      <c r="G503" s="120" t="s">
        <v>34</v>
      </c>
      <c r="H503" s="121" t="s">
        <v>35</v>
      </c>
      <c r="I503" s="121" t="s">
        <v>36</v>
      </c>
      <c r="J503" s="198" t="s">
        <v>31</v>
      </c>
      <c r="K503"/>
      <c r="L503"/>
      <c r="M503"/>
    </row>
    <row r="504" spans="1:13" ht="23.25" thickBot="1" x14ac:dyDescent="0.3">
      <c r="A504" s="149">
        <v>1</v>
      </c>
      <c r="B504" s="56" t="s">
        <v>238</v>
      </c>
      <c r="C504" s="57">
        <v>30000</v>
      </c>
      <c r="D504" s="43" t="s">
        <v>61</v>
      </c>
      <c r="E504" s="43"/>
      <c r="F504" s="102"/>
      <c r="G504" s="73">
        <f t="shared" ref="G504:G506" si="83">ROUND(F504*1.095,2)</f>
        <v>0</v>
      </c>
      <c r="H504" s="106">
        <f>F504*C504</f>
        <v>0</v>
      </c>
      <c r="I504" s="62">
        <f t="shared" ref="I504:I506" si="84">ROUND(G504*C504,2)</f>
        <v>0</v>
      </c>
      <c r="J504" s="190"/>
      <c r="K504"/>
      <c r="L504"/>
      <c r="M504"/>
    </row>
    <row r="505" spans="1:13" ht="34.5" thickBot="1" x14ac:dyDescent="0.3">
      <c r="A505" s="149">
        <v>2</v>
      </c>
      <c r="B505" s="44" t="s">
        <v>239</v>
      </c>
      <c r="C505" s="11">
        <v>20000</v>
      </c>
      <c r="D505" s="16" t="s">
        <v>61</v>
      </c>
      <c r="E505" s="16"/>
      <c r="F505" s="103"/>
      <c r="G505" s="73">
        <f t="shared" si="83"/>
        <v>0</v>
      </c>
      <c r="H505" s="106">
        <f t="shared" ref="H505:H506" si="85">F505*C505</f>
        <v>0</v>
      </c>
      <c r="I505" s="62">
        <f t="shared" si="84"/>
        <v>0</v>
      </c>
      <c r="J505" s="190"/>
      <c r="K505"/>
      <c r="L505"/>
      <c r="M505"/>
    </row>
    <row r="506" spans="1:13" ht="23.25" thickBot="1" x14ac:dyDescent="0.3">
      <c r="A506" s="149">
        <v>3</v>
      </c>
      <c r="B506" s="44" t="s">
        <v>240</v>
      </c>
      <c r="C506" s="11">
        <v>400</v>
      </c>
      <c r="D506" s="16" t="s">
        <v>4</v>
      </c>
      <c r="E506" s="16"/>
      <c r="F506" s="103"/>
      <c r="G506" s="73">
        <f t="shared" si="83"/>
        <v>0</v>
      </c>
      <c r="H506" s="106">
        <f t="shared" si="85"/>
        <v>0</v>
      </c>
      <c r="I506" s="62">
        <f t="shared" si="84"/>
        <v>0</v>
      </c>
      <c r="J506" s="190"/>
      <c r="K506"/>
      <c r="L506"/>
      <c r="M506"/>
    </row>
    <row r="507" spans="1:13" ht="15.75" thickBot="1" x14ac:dyDescent="0.3">
      <c r="A507" s="208" t="s">
        <v>5</v>
      </c>
      <c r="B507" s="211"/>
      <c r="C507" s="211"/>
      <c r="D507" s="211"/>
      <c r="E507" s="211"/>
      <c r="F507" s="211"/>
      <c r="G507" s="212"/>
      <c r="H507" s="107">
        <f>SUM(H504:H506)</f>
        <v>0</v>
      </c>
      <c r="I507" s="108">
        <f>SUM(I504:I506)</f>
        <v>0</v>
      </c>
      <c r="J507" s="200">
        <f>SUM(J504:J506)</f>
        <v>0</v>
      </c>
      <c r="K507"/>
      <c r="L507"/>
      <c r="M507"/>
    </row>
    <row r="508" spans="1:13" x14ac:dyDescent="0.25">
      <c r="A508" s="172"/>
      <c r="B508" s="75"/>
      <c r="C508" s="76"/>
      <c r="D508" s="28"/>
      <c r="E508" s="125" t="s">
        <v>40</v>
      </c>
      <c r="F508" s="128">
        <f>H507</f>
        <v>0</v>
      </c>
      <c r="G508" s="25"/>
      <c r="H508" s="25"/>
      <c r="I508" s="25"/>
      <c r="K508"/>
      <c r="L508"/>
      <c r="M508"/>
    </row>
    <row r="509" spans="1:13" ht="15.75" x14ac:dyDescent="0.3">
      <c r="A509" s="173"/>
      <c r="B509" s="116"/>
      <c r="C509" s="17"/>
      <c r="E509" s="126" t="s">
        <v>41</v>
      </c>
      <c r="F509" s="127">
        <f>J507</f>
        <v>0</v>
      </c>
      <c r="K509"/>
      <c r="L509"/>
      <c r="M509"/>
    </row>
    <row r="510" spans="1:13" x14ac:dyDescent="0.25">
      <c r="A510" s="173"/>
      <c r="B510" s="31"/>
      <c r="C510" s="17"/>
      <c r="K510"/>
      <c r="L510"/>
      <c r="M510"/>
    </row>
    <row r="511" spans="1:13" x14ac:dyDescent="0.25">
      <c r="A511" s="173"/>
      <c r="B511" s="132" t="s">
        <v>42</v>
      </c>
      <c r="C511" s="133"/>
      <c r="D511" s="134" t="s">
        <v>43</v>
      </c>
      <c r="E511" s="134"/>
      <c r="F511" s="134"/>
      <c r="G511" s="136" t="s">
        <v>44</v>
      </c>
      <c r="K511"/>
      <c r="L511"/>
      <c r="M511"/>
    </row>
    <row r="521" spans="1:13" ht="15.75" thickBot="1" x14ac:dyDescent="0.3">
      <c r="A521" s="175" t="s">
        <v>241</v>
      </c>
      <c r="C521" s="27"/>
      <c r="D521" s="28"/>
      <c r="E521" s="28"/>
      <c r="F521" s="99"/>
      <c r="G521" s="37"/>
      <c r="H521" s="37"/>
      <c r="I521" s="18"/>
      <c r="K521"/>
      <c r="L521"/>
      <c r="M521"/>
    </row>
    <row r="522" spans="1:13" ht="15.75" thickBot="1" x14ac:dyDescent="0.3">
      <c r="A522" s="156"/>
      <c r="B522" s="5" t="s">
        <v>0</v>
      </c>
      <c r="C522" s="3"/>
      <c r="D522" s="4"/>
      <c r="E522" s="4"/>
      <c r="F522" s="122">
        <f>$F$4</f>
        <v>0</v>
      </c>
      <c r="G522" s="3"/>
      <c r="H522" s="3"/>
      <c r="I522" s="3"/>
      <c r="J522" s="188"/>
      <c r="K522"/>
      <c r="L522"/>
      <c r="M522"/>
    </row>
    <row r="523" spans="1:13" ht="84.75" thickBot="1" x14ac:dyDescent="0.3">
      <c r="A523" s="157" t="s">
        <v>1</v>
      </c>
      <c r="B523" s="120" t="s">
        <v>2</v>
      </c>
      <c r="C523" s="121" t="s">
        <v>30</v>
      </c>
      <c r="D523" s="121" t="s">
        <v>32</v>
      </c>
      <c r="E523" s="119" t="s">
        <v>27</v>
      </c>
      <c r="F523" s="119" t="s">
        <v>33</v>
      </c>
      <c r="G523" s="120" t="s">
        <v>34</v>
      </c>
      <c r="H523" s="121" t="s">
        <v>35</v>
      </c>
      <c r="I523" s="121" t="s">
        <v>36</v>
      </c>
      <c r="J523" s="198" t="s">
        <v>31</v>
      </c>
      <c r="K523"/>
      <c r="L523"/>
      <c r="M523"/>
    </row>
    <row r="524" spans="1:13" ht="23.25" thickBot="1" x14ac:dyDescent="0.3">
      <c r="A524" s="149">
        <v>1</v>
      </c>
      <c r="B524" s="56" t="s">
        <v>242</v>
      </c>
      <c r="C524" s="57">
        <v>5000</v>
      </c>
      <c r="D524" s="43" t="s">
        <v>4</v>
      </c>
      <c r="E524" s="43"/>
      <c r="F524" s="102"/>
      <c r="G524" s="73">
        <f t="shared" ref="G524:G538" si="86">ROUND(F524*1.095,2)</f>
        <v>0</v>
      </c>
      <c r="H524" s="106">
        <f>F524*C524</f>
        <v>0</v>
      </c>
      <c r="I524" s="62">
        <f t="shared" ref="I524:I538" si="87">ROUND(G524*C524,2)</f>
        <v>0</v>
      </c>
      <c r="J524" s="190"/>
      <c r="K524"/>
      <c r="L524"/>
      <c r="M524"/>
    </row>
    <row r="525" spans="1:13" ht="15.75" thickBot="1" x14ac:dyDescent="0.3">
      <c r="A525" s="149">
        <v>2</v>
      </c>
      <c r="B525" s="44" t="s">
        <v>243</v>
      </c>
      <c r="C525" s="11">
        <v>500</v>
      </c>
      <c r="D525" s="16" t="s">
        <v>4</v>
      </c>
      <c r="E525" s="16"/>
      <c r="F525" s="103"/>
      <c r="G525" s="73">
        <f t="shared" si="86"/>
        <v>0</v>
      </c>
      <c r="H525" s="106">
        <f t="shared" ref="H525:H538" si="88">F525*C525</f>
        <v>0</v>
      </c>
      <c r="I525" s="62">
        <f t="shared" si="87"/>
        <v>0</v>
      </c>
      <c r="J525" s="190"/>
      <c r="K525"/>
      <c r="L525"/>
      <c r="M525"/>
    </row>
    <row r="526" spans="1:13" ht="15.75" thickBot="1" x14ac:dyDescent="0.3">
      <c r="A526" s="149">
        <v>3</v>
      </c>
      <c r="B526" s="44" t="s">
        <v>244</v>
      </c>
      <c r="C526" s="11">
        <v>900</v>
      </c>
      <c r="D526" s="16" t="s">
        <v>4</v>
      </c>
      <c r="E526" s="16"/>
      <c r="F526" s="103"/>
      <c r="G526" s="73">
        <f t="shared" si="86"/>
        <v>0</v>
      </c>
      <c r="H526" s="106">
        <f t="shared" si="88"/>
        <v>0</v>
      </c>
      <c r="I526" s="62">
        <f t="shared" si="87"/>
        <v>0</v>
      </c>
      <c r="J526" s="190"/>
      <c r="K526"/>
      <c r="L526"/>
      <c r="M526"/>
    </row>
    <row r="527" spans="1:13" ht="23.25" thickBot="1" x14ac:dyDescent="0.3">
      <c r="A527" s="149">
        <v>4</v>
      </c>
      <c r="B527" s="44" t="s">
        <v>245</v>
      </c>
      <c r="C527" s="11">
        <v>600</v>
      </c>
      <c r="D527" s="16" t="s">
        <v>4</v>
      </c>
      <c r="E527" s="16"/>
      <c r="F527" s="103"/>
      <c r="G527" s="73">
        <f t="shared" si="86"/>
        <v>0</v>
      </c>
      <c r="H527" s="106">
        <f t="shared" si="88"/>
        <v>0</v>
      </c>
      <c r="I527" s="62">
        <f t="shared" si="87"/>
        <v>0</v>
      </c>
      <c r="J527" s="190"/>
      <c r="K527"/>
      <c r="L527"/>
      <c r="M527"/>
    </row>
    <row r="528" spans="1:13" ht="15.75" thickBot="1" x14ac:dyDescent="0.3">
      <c r="A528" s="149">
        <v>5</v>
      </c>
      <c r="B528" s="44" t="s">
        <v>246</v>
      </c>
      <c r="C528" s="11">
        <v>100</v>
      </c>
      <c r="D528" s="16" t="s">
        <v>4</v>
      </c>
      <c r="E528" s="16"/>
      <c r="F528" s="103"/>
      <c r="G528" s="73">
        <f t="shared" si="86"/>
        <v>0</v>
      </c>
      <c r="H528" s="106">
        <f t="shared" si="88"/>
        <v>0</v>
      </c>
      <c r="I528" s="62">
        <f t="shared" si="87"/>
        <v>0</v>
      </c>
      <c r="J528" s="190"/>
      <c r="K528"/>
      <c r="L528"/>
      <c r="M528"/>
    </row>
    <row r="529" spans="1:13" ht="23.25" thickBot="1" x14ac:dyDescent="0.3">
      <c r="A529" s="149">
        <v>6</v>
      </c>
      <c r="B529" s="44" t="s">
        <v>247</v>
      </c>
      <c r="C529" s="11">
        <v>300</v>
      </c>
      <c r="D529" s="16" t="s">
        <v>4</v>
      </c>
      <c r="E529" s="16"/>
      <c r="F529" s="103"/>
      <c r="G529" s="73">
        <f t="shared" si="86"/>
        <v>0</v>
      </c>
      <c r="H529" s="106">
        <f t="shared" si="88"/>
        <v>0</v>
      </c>
      <c r="I529" s="62">
        <f t="shared" si="87"/>
        <v>0</v>
      </c>
      <c r="J529" s="190"/>
      <c r="K529"/>
      <c r="L529"/>
      <c r="M529"/>
    </row>
    <row r="530" spans="1:13" ht="15.75" thickBot="1" x14ac:dyDescent="0.3">
      <c r="A530" s="149">
        <v>7</v>
      </c>
      <c r="B530" s="44" t="s">
        <v>248</v>
      </c>
      <c r="C530" s="11">
        <v>150</v>
      </c>
      <c r="D530" s="16" t="s">
        <v>4</v>
      </c>
      <c r="E530" s="16"/>
      <c r="F530" s="103"/>
      <c r="G530" s="73">
        <f t="shared" si="86"/>
        <v>0</v>
      </c>
      <c r="H530" s="106">
        <f t="shared" si="88"/>
        <v>0</v>
      </c>
      <c r="I530" s="62">
        <f t="shared" si="87"/>
        <v>0</v>
      </c>
      <c r="J530" s="190"/>
      <c r="K530"/>
      <c r="L530"/>
      <c r="M530"/>
    </row>
    <row r="531" spans="1:13" ht="15.75" thickBot="1" x14ac:dyDescent="0.3">
      <c r="A531" s="149">
        <v>8</v>
      </c>
      <c r="B531" s="44" t="s">
        <v>249</v>
      </c>
      <c r="C531" s="11">
        <v>300</v>
      </c>
      <c r="D531" s="16" t="s">
        <v>4</v>
      </c>
      <c r="E531" s="16"/>
      <c r="F531" s="94"/>
      <c r="G531" s="73">
        <f t="shared" si="86"/>
        <v>0</v>
      </c>
      <c r="H531" s="106">
        <f t="shared" si="88"/>
        <v>0</v>
      </c>
      <c r="I531" s="62">
        <f t="shared" si="87"/>
        <v>0</v>
      </c>
      <c r="J531" s="190"/>
      <c r="K531"/>
      <c r="L531"/>
      <c r="M531"/>
    </row>
    <row r="532" spans="1:13" ht="15.75" thickBot="1" x14ac:dyDescent="0.3">
      <c r="A532" s="149">
        <v>9</v>
      </c>
      <c r="B532" s="44" t="s">
        <v>250</v>
      </c>
      <c r="C532" s="11">
        <v>2000</v>
      </c>
      <c r="D532" s="16" t="s">
        <v>61</v>
      </c>
      <c r="E532" s="16"/>
      <c r="F532" s="94"/>
      <c r="G532" s="73">
        <f t="shared" si="86"/>
        <v>0</v>
      </c>
      <c r="H532" s="106">
        <f t="shared" si="88"/>
        <v>0</v>
      </c>
      <c r="I532" s="62">
        <f t="shared" si="87"/>
        <v>0</v>
      </c>
      <c r="J532" s="190"/>
      <c r="K532"/>
      <c r="L532"/>
      <c r="M532"/>
    </row>
    <row r="533" spans="1:13" ht="15.75" thickBot="1" x14ac:dyDescent="0.3">
      <c r="A533" s="149">
        <v>10</v>
      </c>
      <c r="B533" s="44" t="s">
        <v>251</v>
      </c>
      <c r="C533" s="11">
        <v>2000</v>
      </c>
      <c r="D533" s="16" t="s">
        <v>61</v>
      </c>
      <c r="E533" s="16"/>
      <c r="F533" s="94"/>
      <c r="G533" s="73">
        <f t="shared" si="86"/>
        <v>0</v>
      </c>
      <c r="H533" s="106">
        <f t="shared" si="88"/>
        <v>0</v>
      </c>
      <c r="I533" s="62">
        <f t="shared" si="87"/>
        <v>0</v>
      </c>
      <c r="J533" s="190"/>
      <c r="K533"/>
      <c r="L533"/>
      <c r="M533"/>
    </row>
    <row r="534" spans="1:13" ht="23.25" thickBot="1" x14ac:dyDescent="0.3">
      <c r="A534" s="149">
        <v>11</v>
      </c>
      <c r="B534" s="44" t="s">
        <v>252</v>
      </c>
      <c r="C534" s="11">
        <v>1000</v>
      </c>
      <c r="D534" s="16" t="s">
        <v>4</v>
      </c>
      <c r="E534" s="16"/>
      <c r="F534" s="94"/>
      <c r="G534" s="73">
        <f t="shared" si="86"/>
        <v>0</v>
      </c>
      <c r="H534" s="106">
        <f t="shared" si="88"/>
        <v>0</v>
      </c>
      <c r="I534" s="62">
        <f t="shared" si="87"/>
        <v>0</v>
      </c>
      <c r="J534" s="190"/>
      <c r="K534"/>
      <c r="L534"/>
      <c r="M534"/>
    </row>
    <row r="535" spans="1:13" ht="23.25" thickBot="1" x14ac:dyDescent="0.3">
      <c r="A535" s="149">
        <v>12</v>
      </c>
      <c r="B535" s="44" t="s">
        <v>253</v>
      </c>
      <c r="C535" s="11">
        <v>500</v>
      </c>
      <c r="D535" s="16" t="s">
        <v>4</v>
      </c>
      <c r="E535" s="16"/>
      <c r="F535" s="94"/>
      <c r="G535" s="73">
        <f t="shared" si="86"/>
        <v>0</v>
      </c>
      <c r="H535" s="106">
        <f t="shared" si="88"/>
        <v>0</v>
      </c>
      <c r="I535" s="62">
        <f t="shared" si="87"/>
        <v>0</v>
      </c>
      <c r="J535" s="190"/>
      <c r="K535"/>
      <c r="L535"/>
      <c r="M535"/>
    </row>
    <row r="536" spans="1:13" ht="15.75" thickBot="1" x14ac:dyDescent="0.3">
      <c r="A536" s="149">
        <v>13</v>
      </c>
      <c r="B536" s="44" t="s">
        <v>254</v>
      </c>
      <c r="C536" s="11">
        <v>1000</v>
      </c>
      <c r="D536" s="16" t="s">
        <v>4</v>
      </c>
      <c r="E536" s="16"/>
      <c r="F536" s="94"/>
      <c r="G536" s="73">
        <f t="shared" si="86"/>
        <v>0</v>
      </c>
      <c r="H536" s="106">
        <f t="shared" si="88"/>
        <v>0</v>
      </c>
      <c r="I536" s="62">
        <f t="shared" si="87"/>
        <v>0</v>
      </c>
      <c r="J536" s="190"/>
      <c r="K536"/>
      <c r="L536"/>
      <c r="M536"/>
    </row>
    <row r="537" spans="1:13" ht="23.25" thickBot="1" x14ac:dyDescent="0.3">
      <c r="A537" s="149">
        <v>14</v>
      </c>
      <c r="B537" s="44" t="s">
        <v>255</v>
      </c>
      <c r="C537" s="11">
        <v>2000</v>
      </c>
      <c r="D537" s="16" t="s">
        <v>4</v>
      </c>
      <c r="E537" s="16"/>
      <c r="F537" s="94"/>
      <c r="G537" s="73">
        <f t="shared" si="86"/>
        <v>0</v>
      </c>
      <c r="H537" s="106">
        <f t="shared" si="88"/>
        <v>0</v>
      </c>
      <c r="I537" s="62">
        <f t="shared" si="87"/>
        <v>0</v>
      </c>
      <c r="J537" s="190"/>
      <c r="K537"/>
      <c r="L537"/>
      <c r="M537"/>
    </row>
    <row r="538" spans="1:13" ht="15.75" thickBot="1" x14ac:dyDescent="0.3">
      <c r="A538" s="149">
        <v>15</v>
      </c>
      <c r="B538" s="44" t="s">
        <v>256</v>
      </c>
      <c r="C538" s="11">
        <v>800</v>
      </c>
      <c r="D538" s="16" t="s">
        <v>4</v>
      </c>
      <c r="E538" s="16"/>
      <c r="F538" s="94"/>
      <c r="G538" s="73">
        <f t="shared" si="86"/>
        <v>0</v>
      </c>
      <c r="H538" s="106">
        <f t="shared" si="88"/>
        <v>0</v>
      </c>
      <c r="I538" s="62">
        <f t="shared" si="87"/>
        <v>0</v>
      </c>
      <c r="J538" s="190"/>
      <c r="K538"/>
      <c r="L538"/>
      <c r="M538"/>
    </row>
    <row r="539" spans="1:13" ht="15.75" thickBot="1" x14ac:dyDescent="0.3">
      <c r="A539" s="208" t="s">
        <v>5</v>
      </c>
      <c r="B539" s="211"/>
      <c r="C539" s="211"/>
      <c r="D539" s="211"/>
      <c r="E539" s="211"/>
      <c r="F539" s="211"/>
      <c r="G539" s="212"/>
      <c r="H539" s="107">
        <f>SUM(H524:H538)</f>
        <v>0</v>
      </c>
      <c r="I539" s="108">
        <f>SUM(I524:I538)</f>
        <v>0</v>
      </c>
      <c r="J539" s="200">
        <f>SUM(J524:J538)</f>
        <v>0</v>
      </c>
      <c r="K539"/>
      <c r="L539"/>
      <c r="M539"/>
    </row>
    <row r="540" spans="1:13" x14ac:dyDescent="0.25">
      <c r="A540" s="172"/>
      <c r="B540" s="75"/>
      <c r="C540" s="76"/>
      <c r="D540" s="28"/>
      <c r="E540" s="125" t="s">
        <v>40</v>
      </c>
      <c r="F540" s="128">
        <f>H539</f>
        <v>0</v>
      </c>
      <c r="G540" s="25"/>
      <c r="H540" s="25"/>
      <c r="I540" s="25"/>
      <c r="K540"/>
      <c r="L540"/>
      <c r="M540"/>
    </row>
    <row r="541" spans="1:13" ht="15.75" x14ac:dyDescent="0.3">
      <c r="A541" s="173"/>
      <c r="B541" s="116"/>
      <c r="C541" s="17"/>
      <c r="E541" s="126" t="s">
        <v>41</v>
      </c>
      <c r="F541" s="127">
        <f>J539</f>
        <v>0</v>
      </c>
      <c r="K541"/>
      <c r="L541"/>
      <c r="M541"/>
    </row>
    <row r="542" spans="1:13" x14ac:dyDescent="0.25">
      <c r="A542" s="173"/>
      <c r="B542" s="31"/>
      <c r="C542" s="17"/>
      <c r="K542"/>
      <c r="L542"/>
      <c r="M542"/>
    </row>
    <row r="543" spans="1:13" x14ac:dyDescent="0.25">
      <c r="A543" s="173"/>
      <c r="B543" s="132" t="s">
        <v>42</v>
      </c>
      <c r="C543" s="133"/>
      <c r="D543" s="134" t="s">
        <v>43</v>
      </c>
      <c r="E543" s="134"/>
      <c r="F543" s="134"/>
      <c r="G543" s="136" t="s">
        <v>44</v>
      </c>
      <c r="K543"/>
      <c r="L543"/>
      <c r="M543"/>
    </row>
    <row r="551" spans="1:13" ht="15.75" thickBot="1" x14ac:dyDescent="0.3">
      <c r="A551" s="175" t="s">
        <v>257</v>
      </c>
      <c r="C551" s="27"/>
      <c r="D551" s="28"/>
      <c r="E551" s="28"/>
      <c r="F551" s="99"/>
      <c r="G551" s="37"/>
      <c r="H551" s="37"/>
      <c r="I551" s="18"/>
      <c r="K551"/>
      <c r="L551"/>
      <c r="M551"/>
    </row>
    <row r="552" spans="1:13" ht="15.75" thickBot="1" x14ac:dyDescent="0.3">
      <c r="A552" s="156"/>
      <c r="B552" s="5" t="s">
        <v>0</v>
      </c>
      <c r="C552" s="3"/>
      <c r="D552" s="4"/>
      <c r="E552" s="4"/>
      <c r="F552" s="122">
        <f>$F$4</f>
        <v>0</v>
      </c>
      <c r="G552" s="3"/>
      <c r="H552" s="3"/>
      <c r="I552" s="3"/>
      <c r="J552" s="188"/>
      <c r="K552"/>
      <c r="L552"/>
      <c r="M552"/>
    </row>
    <row r="553" spans="1:13" ht="84.75" thickBot="1" x14ac:dyDescent="0.3">
      <c r="A553" s="157" t="s">
        <v>1</v>
      </c>
      <c r="B553" s="120" t="s">
        <v>2</v>
      </c>
      <c r="C553" s="121" t="s">
        <v>30</v>
      </c>
      <c r="D553" s="121" t="s">
        <v>32</v>
      </c>
      <c r="E553" s="119" t="s">
        <v>27</v>
      </c>
      <c r="F553" s="119" t="s">
        <v>33</v>
      </c>
      <c r="G553" s="120" t="s">
        <v>34</v>
      </c>
      <c r="H553" s="121" t="s">
        <v>35</v>
      </c>
      <c r="I553" s="121" t="s">
        <v>36</v>
      </c>
      <c r="J553" s="198" t="s">
        <v>31</v>
      </c>
      <c r="K553"/>
      <c r="L553"/>
      <c r="M553"/>
    </row>
    <row r="554" spans="1:13" ht="15.75" thickBot="1" x14ac:dyDescent="0.3">
      <c r="A554" s="149">
        <v>1</v>
      </c>
      <c r="B554" s="56" t="s">
        <v>250</v>
      </c>
      <c r="C554" s="57">
        <v>500</v>
      </c>
      <c r="D554" s="43" t="s">
        <v>4</v>
      </c>
      <c r="E554" s="43"/>
      <c r="F554" s="102"/>
      <c r="G554" s="73">
        <f t="shared" ref="G554:G555" si="89">ROUND(F554*1.095,2)</f>
        <v>0</v>
      </c>
      <c r="H554" s="106">
        <f>F554*C554</f>
        <v>0</v>
      </c>
      <c r="I554" s="62">
        <f t="shared" ref="I554:I555" si="90">ROUND(G554*C554,2)</f>
        <v>0</v>
      </c>
      <c r="J554" s="190"/>
      <c r="K554"/>
      <c r="L554"/>
      <c r="M554"/>
    </row>
    <row r="555" spans="1:13" ht="15.75" thickBot="1" x14ac:dyDescent="0.3">
      <c r="A555" s="149">
        <v>2</v>
      </c>
      <c r="B555" s="44" t="s">
        <v>251</v>
      </c>
      <c r="C555" s="11">
        <v>500</v>
      </c>
      <c r="D555" s="16" t="s">
        <v>4</v>
      </c>
      <c r="E555" s="16"/>
      <c r="F555" s="103"/>
      <c r="G555" s="73">
        <f t="shared" si="89"/>
        <v>0</v>
      </c>
      <c r="H555" s="106">
        <f t="shared" ref="H555" si="91">F555*C555</f>
        <v>0</v>
      </c>
      <c r="I555" s="62">
        <f t="shared" si="90"/>
        <v>0</v>
      </c>
      <c r="J555" s="190"/>
      <c r="K555"/>
      <c r="L555"/>
      <c r="M555"/>
    </row>
    <row r="556" spans="1:13" ht="15.75" thickBot="1" x14ac:dyDescent="0.3">
      <c r="A556" s="208" t="s">
        <v>5</v>
      </c>
      <c r="B556" s="211"/>
      <c r="C556" s="211"/>
      <c r="D556" s="211"/>
      <c r="E556" s="211"/>
      <c r="F556" s="211"/>
      <c r="G556" s="212"/>
      <c r="H556" s="107">
        <f>SUM(H554:H555)</f>
        <v>0</v>
      </c>
      <c r="I556" s="108">
        <f>SUM(I554:I555)</f>
        <v>0</v>
      </c>
      <c r="J556" s="200">
        <f>SUM(J554:J555)</f>
        <v>0</v>
      </c>
      <c r="K556"/>
      <c r="L556"/>
      <c r="M556"/>
    </row>
    <row r="557" spans="1:13" x14ac:dyDescent="0.25">
      <c r="A557" s="172"/>
      <c r="B557" s="75"/>
      <c r="C557" s="76"/>
      <c r="D557" s="28"/>
      <c r="E557" s="125" t="s">
        <v>40</v>
      </c>
      <c r="F557" s="128">
        <f>H556</f>
        <v>0</v>
      </c>
      <c r="G557" s="25"/>
      <c r="H557" s="25"/>
      <c r="I557" s="25"/>
      <c r="K557"/>
      <c r="L557"/>
      <c r="M557"/>
    </row>
    <row r="558" spans="1:13" ht="15.75" x14ac:dyDescent="0.3">
      <c r="A558" s="173"/>
      <c r="B558" s="116"/>
      <c r="C558" s="17"/>
      <c r="E558" s="126" t="s">
        <v>41</v>
      </c>
      <c r="F558" s="127">
        <f>J556</f>
        <v>0</v>
      </c>
      <c r="K558"/>
      <c r="L558"/>
      <c r="M558"/>
    </row>
    <row r="559" spans="1:13" x14ac:dyDescent="0.25">
      <c r="A559" s="173"/>
      <c r="B559" s="31"/>
      <c r="C559" s="17"/>
      <c r="K559"/>
      <c r="L559"/>
      <c r="M559"/>
    </row>
    <row r="560" spans="1:13" x14ac:dyDescent="0.25">
      <c r="A560" s="173"/>
      <c r="B560" s="132" t="s">
        <v>42</v>
      </c>
      <c r="C560" s="133"/>
      <c r="D560" s="134" t="s">
        <v>43</v>
      </c>
      <c r="E560" s="134"/>
      <c r="F560" s="134"/>
      <c r="G560" s="136" t="s">
        <v>44</v>
      </c>
      <c r="K560"/>
      <c r="L560"/>
      <c r="M560"/>
    </row>
    <row r="567" spans="1:13" ht="15.75" thickBot="1" x14ac:dyDescent="0.3">
      <c r="A567" s="175" t="s">
        <v>258</v>
      </c>
      <c r="C567" s="27"/>
      <c r="D567" s="28"/>
      <c r="E567" s="28"/>
      <c r="F567" s="99"/>
      <c r="G567" s="37"/>
      <c r="H567" s="37"/>
      <c r="I567" s="18"/>
      <c r="K567"/>
      <c r="L567"/>
      <c r="M567"/>
    </row>
    <row r="568" spans="1:13" ht="15.75" thickBot="1" x14ac:dyDescent="0.3">
      <c r="A568" s="156"/>
      <c r="B568" s="5" t="s">
        <v>0</v>
      </c>
      <c r="C568" s="3"/>
      <c r="D568" s="4"/>
      <c r="E568" s="4"/>
      <c r="F568" s="122">
        <f>$F$4</f>
        <v>0</v>
      </c>
      <c r="G568" s="3"/>
      <c r="H568" s="3"/>
      <c r="I568" s="3"/>
      <c r="J568" s="188"/>
      <c r="K568"/>
      <c r="L568"/>
      <c r="M568"/>
    </row>
    <row r="569" spans="1:13" ht="84.75" thickBot="1" x14ac:dyDescent="0.3">
      <c r="A569" s="157" t="s">
        <v>1</v>
      </c>
      <c r="B569" s="120" t="s">
        <v>2</v>
      </c>
      <c r="C569" s="121" t="s">
        <v>30</v>
      </c>
      <c r="D569" s="121" t="s">
        <v>32</v>
      </c>
      <c r="E569" s="119" t="s">
        <v>27</v>
      </c>
      <c r="F569" s="119" t="s">
        <v>33</v>
      </c>
      <c r="G569" s="120" t="s">
        <v>34</v>
      </c>
      <c r="H569" s="121" t="s">
        <v>35</v>
      </c>
      <c r="I569" s="121" t="s">
        <v>36</v>
      </c>
      <c r="J569" s="198" t="s">
        <v>31</v>
      </c>
      <c r="K569"/>
      <c r="L569"/>
      <c r="M569"/>
    </row>
    <row r="570" spans="1:13" ht="15.75" thickBot="1" x14ac:dyDescent="0.3">
      <c r="A570" s="149">
        <v>1</v>
      </c>
      <c r="B570" s="56" t="s">
        <v>259</v>
      </c>
      <c r="C570" s="57">
        <v>850</v>
      </c>
      <c r="D570" s="43" t="s">
        <v>4</v>
      </c>
      <c r="E570" s="43"/>
      <c r="F570" s="102"/>
      <c r="G570" s="73">
        <f t="shared" ref="G570:G573" si="92">ROUND(F570*1.095,2)</f>
        <v>0</v>
      </c>
      <c r="H570" s="106">
        <f>F570*C570</f>
        <v>0</v>
      </c>
      <c r="I570" s="62">
        <f t="shared" ref="I570:I573" si="93">ROUND(G570*C570,2)</f>
        <v>0</v>
      </c>
      <c r="J570" s="190"/>
      <c r="K570"/>
      <c r="L570"/>
      <c r="M570"/>
    </row>
    <row r="571" spans="1:13" ht="15.75" thickBot="1" x14ac:dyDescent="0.3">
      <c r="A571" s="149">
        <v>2</v>
      </c>
      <c r="B571" s="44" t="s">
        <v>260</v>
      </c>
      <c r="C571" s="11">
        <v>400</v>
      </c>
      <c r="D571" s="16" t="s">
        <v>4</v>
      </c>
      <c r="E571" s="16"/>
      <c r="F571" s="103"/>
      <c r="G571" s="73">
        <f t="shared" si="92"/>
        <v>0</v>
      </c>
      <c r="H571" s="106">
        <f t="shared" ref="H571:H573" si="94">F571*C571</f>
        <v>0</v>
      </c>
      <c r="I571" s="62">
        <f t="shared" si="93"/>
        <v>0</v>
      </c>
      <c r="J571" s="190"/>
      <c r="K571"/>
      <c r="L571"/>
      <c r="M571"/>
    </row>
    <row r="572" spans="1:13" ht="15.75" thickBot="1" x14ac:dyDescent="0.3">
      <c r="A572" s="149">
        <v>3</v>
      </c>
      <c r="B572" s="44" t="s">
        <v>261</v>
      </c>
      <c r="C572" s="11">
        <v>100</v>
      </c>
      <c r="D572" s="16" t="s">
        <v>4</v>
      </c>
      <c r="E572" s="16"/>
      <c r="F572" s="103"/>
      <c r="G572" s="73">
        <f t="shared" si="92"/>
        <v>0</v>
      </c>
      <c r="H572" s="106">
        <f t="shared" si="94"/>
        <v>0</v>
      </c>
      <c r="I572" s="62">
        <f t="shared" si="93"/>
        <v>0</v>
      </c>
      <c r="J572" s="190"/>
      <c r="K572"/>
      <c r="L572"/>
      <c r="M572"/>
    </row>
    <row r="573" spans="1:13" ht="23.25" thickBot="1" x14ac:dyDescent="0.3">
      <c r="A573" s="149">
        <v>4</v>
      </c>
      <c r="B573" s="44" t="s">
        <v>262</v>
      </c>
      <c r="C573" s="11">
        <v>50</v>
      </c>
      <c r="D573" s="16" t="s">
        <v>4</v>
      </c>
      <c r="E573" s="16"/>
      <c r="F573" s="103"/>
      <c r="G573" s="73">
        <f t="shared" si="92"/>
        <v>0</v>
      </c>
      <c r="H573" s="106">
        <f t="shared" si="94"/>
        <v>0</v>
      </c>
      <c r="I573" s="62">
        <f t="shared" si="93"/>
        <v>0</v>
      </c>
      <c r="J573" s="190"/>
      <c r="K573"/>
      <c r="L573"/>
      <c r="M573"/>
    </row>
    <row r="574" spans="1:13" ht="15.75" thickBot="1" x14ac:dyDescent="0.3">
      <c r="A574" s="208" t="s">
        <v>5</v>
      </c>
      <c r="B574" s="211"/>
      <c r="C574" s="211"/>
      <c r="D574" s="211"/>
      <c r="E574" s="211"/>
      <c r="F574" s="211"/>
      <c r="G574" s="212"/>
      <c r="H574" s="107">
        <f>SUM(H570:H573)</f>
        <v>0</v>
      </c>
      <c r="I574" s="108">
        <f>SUM(I570:I573)</f>
        <v>0</v>
      </c>
      <c r="J574" s="200">
        <f>SUM(J570:J573)</f>
        <v>0</v>
      </c>
      <c r="K574"/>
      <c r="L574"/>
      <c r="M574"/>
    </row>
    <row r="575" spans="1:13" x14ac:dyDescent="0.25">
      <c r="A575" s="172"/>
      <c r="B575" s="75"/>
      <c r="C575" s="76"/>
      <c r="D575" s="28"/>
      <c r="E575" s="125" t="s">
        <v>40</v>
      </c>
      <c r="F575" s="128">
        <f>H574</f>
        <v>0</v>
      </c>
      <c r="G575" s="25"/>
      <c r="H575" s="25"/>
      <c r="I575" s="25"/>
      <c r="K575"/>
      <c r="L575"/>
      <c r="M575"/>
    </row>
    <row r="576" spans="1:13" ht="15.75" x14ac:dyDescent="0.3">
      <c r="A576" s="173"/>
      <c r="B576" s="116"/>
      <c r="C576" s="17"/>
      <c r="E576" s="126" t="s">
        <v>41</v>
      </c>
      <c r="F576" s="127">
        <f>J574</f>
        <v>0</v>
      </c>
      <c r="K576"/>
      <c r="L576"/>
      <c r="M576"/>
    </row>
    <row r="577" spans="1:13" x14ac:dyDescent="0.25">
      <c r="A577" s="173"/>
      <c r="B577" s="31"/>
      <c r="C577" s="17"/>
      <c r="K577"/>
      <c r="L577"/>
      <c r="M577"/>
    </row>
    <row r="578" spans="1:13" x14ac:dyDescent="0.25">
      <c r="A578" s="173"/>
      <c r="B578" s="132" t="s">
        <v>42</v>
      </c>
      <c r="C578" s="133"/>
      <c r="D578" s="134" t="s">
        <v>43</v>
      </c>
      <c r="E578" s="134"/>
      <c r="F578" s="134"/>
      <c r="G578" s="136" t="s">
        <v>44</v>
      </c>
      <c r="K578"/>
      <c r="L578"/>
      <c r="M578"/>
    </row>
    <row r="584" spans="1:13" ht="15.75" thickBot="1" x14ac:dyDescent="0.3">
      <c r="A584" s="175" t="s">
        <v>263</v>
      </c>
      <c r="C584" s="27"/>
      <c r="D584" s="28"/>
      <c r="E584" s="28"/>
      <c r="F584" s="99"/>
      <c r="G584" s="37"/>
      <c r="H584" s="37"/>
      <c r="I584" s="18"/>
      <c r="K584"/>
      <c r="L584"/>
      <c r="M584"/>
    </row>
    <row r="585" spans="1:13" ht="15.75" thickBot="1" x14ac:dyDescent="0.3">
      <c r="A585" s="156"/>
      <c r="B585" s="5" t="s">
        <v>0</v>
      </c>
      <c r="C585" s="3"/>
      <c r="D585" s="4"/>
      <c r="E585" s="4"/>
      <c r="F585" s="122">
        <f>$F$4</f>
        <v>0</v>
      </c>
      <c r="G585" s="3"/>
      <c r="H585" s="3"/>
      <c r="I585" s="3"/>
      <c r="J585" s="188"/>
      <c r="K585"/>
      <c r="L585"/>
      <c r="M585"/>
    </row>
    <row r="586" spans="1:13" ht="84.75" thickBot="1" x14ac:dyDescent="0.3">
      <c r="A586" s="157" t="s">
        <v>1</v>
      </c>
      <c r="B586" s="120" t="s">
        <v>2</v>
      </c>
      <c r="C586" s="121" t="s">
        <v>30</v>
      </c>
      <c r="D586" s="121" t="s">
        <v>32</v>
      </c>
      <c r="E586" s="119" t="s">
        <v>27</v>
      </c>
      <c r="F586" s="119" t="s">
        <v>33</v>
      </c>
      <c r="G586" s="120" t="s">
        <v>34</v>
      </c>
      <c r="H586" s="121" t="s">
        <v>35</v>
      </c>
      <c r="I586" s="121" t="s">
        <v>36</v>
      </c>
      <c r="J586" s="198" t="s">
        <v>31</v>
      </c>
      <c r="K586"/>
      <c r="L586"/>
      <c r="M586"/>
    </row>
    <row r="587" spans="1:13" ht="15.75" thickBot="1" x14ac:dyDescent="0.3">
      <c r="A587" s="149">
        <v>1</v>
      </c>
      <c r="B587" s="56" t="s">
        <v>264</v>
      </c>
      <c r="C587" s="57">
        <v>100</v>
      </c>
      <c r="D587" s="43" t="s">
        <v>4</v>
      </c>
      <c r="E587" s="43"/>
      <c r="F587" s="102"/>
      <c r="G587" s="73">
        <f t="shared" ref="G587:G601" si="95">ROUND(F587*1.095,2)</f>
        <v>0</v>
      </c>
      <c r="H587" s="106">
        <f>F587*C587</f>
        <v>0</v>
      </c>
      <c r="I587" s="62">
        <f t="shared" ref="I587:I601" si="96">ROUND(G587*C587,2)</f>
        <v>0</v>
      </c>
      <c r="J587" s="190"/>
      <c r="K587"/>
      <c r="L587"/>
      <c r="M587"/>
    </row>
    <row r="588" spans="1:13" ht="15.75" thickBot="1" x14ac:dyDescent="0.3">
      <c r="A588" s="149">
        <v>2</v>
      </c>
      <c r="B588" s="44" t="s">
        <v>265</v>
      </c>
      <c r="C588" s="11">
        <v>500</v>
      </c>
      <c r="D588" s="16" t="s">
        <v>4</v>
      </c>
      <c r="E588" s="16"/>
      <c r="F588" s="103"/>
      <c r="G588" s="73">
        <f t="shared" si="95"/>
        <v>0</v>
      </c>
      <c r="H588" s="106">
        <f t="shared" ref="H588:H601" si="97">F588*C588</f>
        <v>0</v>
      </c>
      <c r="I588" s="62">
        <f t="shared" si="96"/>
        <v>0</v>
      </c>
      <c r="J588" s="190"/>
      <c r="K588"/>
      <c r="L588"/>
      <c r="M588"/>
    </row>
    <row r="589" spans="1:13" ht="15.75" thickBot="1" x14ac:dyDescent="0.3">
      <c r="A589" s="149">
        <v>3</v>
      </c>
      <c r="B589" s="44" t="s">
        <v>266</v>
      </c>
      <c r="C589" s="11">
        <v>1000</v>
      </c>
      <c r="D589" s="16" t="s">
        <v>4</v>
      </c>
      <c r="E589" s="16"/>
      <c r="F589" s="103"/>
      <c r="G589" s="73">
        <f t="shared" si="95"/>
        <v>0</v>
      </c>
      <c r="H589" s="106">
        <f t="shared" si="97"/>
        <v>0</v>
      </c>
      <c r="I589" s="62">
        <f t="shared" si="96"/>
        <v>0</v>
      </c>
      <c r="J589" s="190"/>
      <c r="K589"/>
      <c r="L589"/>
      <c r="M589"/>
    </row>
    <row r="590" spans="1:13" ht="15.75" thickBot="1" x14ac:dyDescent="0.3">
      <c r="A590" s="149">
        <v>4</v>
      </c>
      <c r="B590" s="44" t="s">
        <v>267</v>
      </c>
      <c r="C590" s="11">
        <v>1000</v>
      </c>
      <c r="D590" s="16" t="s">
        <v>4</v>
      </c>
      <c r="E590" s="16"/>
      <c r="F590" s="103"/>
      <c r="G590" s="73">
        <f t="shared" si="95"/>
        <v>0</v>
      </c>
      <c r="H590" s="106">
        <f t="shared" si="97"/>
        <v>0</v>
      </c>
      <c r="I590" s="62">
        <f t="shared" si="96"/>
        <v>0</v>
      </c>
      <c r="J590" s="190"/>
      <c r="K590"/>
      <c r="L590"/>
      <c r="M590"/>
    </row>
    <row r="591" spans="1:13" ht="15.75" thickBot="1" x14ac:dyDescent="0.3">
      <c r="A591" s="149">
        <v>5</v>
      </c>
      <c r="B591" s="44" t="s">
        <v>268</v>
      </c>
      <c r="C591" s="11">
        <v>800</v>
      </c>
      <c r="D591" s="16" t="s">
        <v>4</v>
      </c>
      <c r="E591" s="16"/>
      <c r="F591" s="103"/>
      <c r="G591" s="73">
        <f t="shared" si="95"/>
        <v>0</v>
      </c>
      <c r="H591" s="106">
        <f t="shared" si="97"/>
        <v>0</v>
      </c>
      <c r="I591" s="62">
        <f t="shared" si="96"/>
        <v>0</v>
      </c>
      <c r="J591" s="190"/>
      <c r="K591"/>
      <c r="L591"/>
      <c r="M591"/>
    </row>
    <row r="592" spans="1:13" ht="15.75" thickBot="1" x14ac:dyDescent="0.3">
      <c r="A592" s="149">
        <v>6</v>
      </c>
      <c r="B592" s="44" t="s">
        <v>269</v>
      </c>
      <c r="C592" s="11">
        <v>7000</v>
      </c>
      <c r="D592" s="16" t="s">
        <v>4</v>
      </c>
      <c r="E592" s="16"/>
      <c r="F592" s="103"/>
      <c r="G592" s="73">
        <f t="shared" si="95"/>
        <v>0</v>
      </c>
      <c r="H592" s="106">
        <f t="shared" si="97"/>
        <v>0</v>
      </c>
      <c r="I592" s="62">
        <f t="shared" si="96"/>
        <v>0</v>
      </c>
      <c r="J592" s="190"/>
      <c r="K592"/>
      <c r="L592"/>
      <c r="M592"/>
    </row>
    <row r="593" spans="1:13" ht="15.75" thickBot="1" x14ac:dyDescent="0.3">
      <c r="A593" s="149">
        <v>7</v>
      </c>
      <c r="B593" s="44" t="s">
        <v>270</v>
      </c>
      <c r="C593" s="11">
        <v>5000</v>
      </c>
      <c r="D593" s="16" t="s">
        <v>4</v>
      </c>
      <c r="E593" s="16"/>
      <c r="F593" s="103"/>
      <c r="G593" s="73">
        <f t="shared" si="95"/>
        <v>0</v>
      </c>
      <c r="H593" s="106">
        <f t="shared" si="97"/>
        <v>0</v>
      </c>
      <c r="I593" s="62">
        <f t="shared" si="96"/>
        <v>0</v>
      </c>
      <c r="J593" s="190"/>
      <c r="K593"/>
      <c r="L593"/>
      <c r="M593"/>
    </row>
    <row r="594" spans="1:13" ht="15.75" thickBot="1" x14ac:dyDescent="0.3">
      <c r="A594" s="149">
        <v>8</v>
      </c>
      <c r="B594" s="44" t="s">
        <v>271</v>
      </c>
      <c r="C594" s="11">
        <v>5000</v>
      </c>
      <c r="D594" s="16" t="s">
        <v>4</v>
      </c>
      <c r="E594" s="137"/>
      <c r="F594" s="138"/>
      <c r="G594" s="73">
        <f t="shared" si="95"/>
        <v>0</v>
      </c>
      <c r="H594" s="106">
        <f t="shared" si="97"/>
        <v>0</v>
      </c>
      <c r="I594" s="62">
        <f t="shared" si="96"/>
        <v>0</v>
      </c>
      <c r="J594" s="190"/>
      <c r="K594"/>
      <c r="L594"/>
      <c r="M594"/>
    </row>
    <row r="595" spans="1:13" ht="23.25" thickBot="1" x14ac:dyDescent="0.3">
      <c r="A595" s="149">
        <v>9</v>
      </c>
      <c r="B595" s="44" t="s">
        <v>272</v>
      </c>
      <c r="C595" s="11">
        <v>7000</v>
      </c>
      <c r="D595" s="16" t="s">
        <v>4</v>
      </c>
      <c r="E595" s="16"/>
      <c r="F595" s="94"/>
      <c r="G595" s="73">
        <f t="shared" si="95"/>
        <v>0</v>
      </c>
      <c r="H595" s="106">
        <f t="shared" si="97"/>
        <v>0</v>
      </c>
      <c r="I595" s="62">
        <f t="shared" si="96"/>
        <v>0</v>
      </c>
      <c r="J595" s="190"/>
      <c r="K595"/>
      <c r="L595"/>
      <c r="M595"/>
    </row>
    <row r="596" spans="1:13" ht="15.75" thickBot="1" x14ac:dyDescent="0.3">
      <c r="A596" s="149">
        <v>10</v>
      </c>
      <c r="B596" s="44" t="s">
        <v>273</v>
      </c>
      <c r="C596" s="11">
        <v>5000</v>
      </c>
      <c r="D596" s="16" t="s">
        <v>4</v>
      </c>
      <c r="E596" s="16"/>
      <c r="F596" s="94"/>
      <c r="G596" s="73">
        <f t="shared" si="95"/>
        <v>0</v>
      </c>
      <c r="H596" s="106">
        <f t="shared" si="97"/>
        <v>0</v>
      </c>
      <c r="I596" s="62">
        <f t="shared" si="96"/>
        <v>0</v>
      </c>
      <c r="J596" s="190"/>
      <c r="K596"/>
      <c r="L596"/>
      <c r="M596"/>
    </row>
    <row r="597" spans="1:13" ht="15.75" thickBot="1" x14ac:dyDescent="0.3">
      <c r="A597" s="149">
        <v>11</v>
      </c>
      <c r="B597" s="44" t="s">
        <v>274</v>
      </c>
      <c r="C597" s="11">
        <v>800</v>
      </c>
      <c r="D597" s="16" t="s">
        <v>4</v>
      </c>
      <c r="E597" s="16"/>
      <c r="F597" s="94"/>
      <c r="G597" s="73">
        <f t="shared" si="95"/>
        <v>0</v>
      </c>
      <c r="H597" s="106">
        <f t="shared" si="97"/>
        <v>0</v>
      </c>
      <c r="I597" s="62">
        <f t="shared" si="96"/>
        <v>0</v>
      </c>
      <c r="J597" s="190"/>
      <c r="K597"/>
      <c r="L597"/>
      <c r="M597"/>
    </row>
    <row r="598" spans="1:13" ht="15.75" thickBot="1" x14ac:dyDescent="0.3">
      <c r="A598" s="149">
        <v>12</v>
      </c>
      <c r="B598" s="44" t="s">
        <v>275</v>
      </c>
      <c r="C598" s="11">
        <v>5000</v>
      </c>
      <c r="D598" s="16" t="s">
        <v>4</v>
      </c>
      <c r="E598" s="16"/>
      <c r="F598" s="94"/>
      <c r="G598" s="73">
        <f t="shared" si="95"/>
        <v>0</v>
      </c>
      <c r="H598" s="106">
        <f t="shared" si="97"/>
        <v>0</v>
      </c>
      <c r="I598" s="62">
        <f t="shared" si="96"/>
        <v>0</v>
      </c>
      <c r="J598" s="190"/>
      <c r="K598"/>
      <c r="L598"/>
      <c r="M598"/>
    </row>
    <row r="599" spans="1:13" ht="15.75" thickBot="1" x14ac:dyDescent="0.3">
      <c r="A599" s="149">
        <v>13</v>
      </c>
      <c r="B599" s="44" t="s">
        <v>276</v>
      </c>
      <c r="C599" s="11">
        <v>1000</v>
      </c>
      <c r="D599" s="16" t="s">
        <v>4</v>
      </c>
      <c r="E599" s="16"/>
      <c r="F599" s="94"/>
      <c r="G599" s="73">
        <f t="shared" si="95"/>
        <v>0</v>
      </c>
      <c r="H599" s="106">
        <f t="shared" si="97"/>
        <v>0</v>
      </c>
      <c r="I599" s="62">
        <f t="shared" si="96"/>
        <v>0</v>
      </c>
      <c r="J599" s="190"/>
      <c r="K599"/>
      <c r="L599"/>
      <c r="M599"/>
    </row>
    <row r="600" spans="1:13" ht="15.75" thickBot="1" x14ac:dyDescent="0.3">
      <c r="A600" s="149">
        <v>14</v>
      </c>
      <c r="B600" s="44" t="s">
        <v>277</v>
      </c>
      <c r="C600" s="11">
        <v>5000</v>
      </c>
      <c r="D600" s="16" t="s">
        <v>4</v>
      </c>
      <c r="E600" s="16"/>
      <c r="F600" s="94"/>
      <c r="G600" s="73">
        <f t="shared" si="95"/>
        <v>0</v>
      </c>
      <c r="H600" s="106">
        <f t="shared" si="97"/>
        <v>0</v>
      </c>
      <c r="I600" s="62">
        <f t="shared" si="96"/>
        <v>0</v>
      </c>
      <c r="J600" s="190"/>
      <c r="K600"/>
      <c r="L600"/>
      <c r="M600"/>
    </row>
    <row r="601" spans="1:13" ht="15.75" thickBot="1" x14ac:dyDescent="0.3">
      <c r="A601" s="149">
        <v>15</v>
      </c>
      <c r="B601" s="44" t="s">
        <v>278</v>
      </c>
      <c r="C601" s="11">
        <v>2500</v>
      </c>
      <c r="D601" s="16" t="s">
        <v>4</v>
      </c>
      <c r="E601" s="16"/>
      <c r="F601" s="94"/>
      <c r="G601" s="73">
        <f t="shared" si="95"/>
        <v>0</v>
      </c>
      <c r="H601" s="106">
        <f t="shared" si="97"/>
        <v>0</v>
      </c>
      <c r="I601" s="62">
        <f t="shared" si="96"/>
        <v>0</v>
      </c>
      <c r="J601" s="190"/>
      <c r="K601"/>
      <c r="L601"/>
      <c r="M601"/>
    </row>
    <row r="602" spans="1:13" ht="15.75" thickBot="1" x14ac:dyDescent="0.3">
      <c r="A602" s="208" t="s">
        <v>5</v>
      </c>
      <c r="B602" s="211"/>
      <c r="C602" s="211"/>
      <c r="D602" s="211"/>
      <c r="E602" s="211"/>
      <c r="F602" s="211"/>
      <c r="G602" s="212"/>
      <c r="H602" s="107">
        <f>SUM(H587:H601)</f>
        <v>0</v>
      </c>
      <c r="I602" s="108">
        <f>SUM(I587:I601)</f>
        <v>0</v>
      </c>
      <c r="J602" s="200">
        <f>SUM(J587:J601)</f>
        <v>0</v>
      </c>
      <c r="K602"/>
      <c r="L602"/>
      <c r="M602"/>
    </row>
    <row r="603" spans="1:13" x14ac:dyDescent="0.25">
      <c r="A603" s="172"/>
      <c r="B603" s="75" t="s">
        <v>9</v>
      </c>
      <c r="C603" s="76"/>
      <c r="D603" s="28"/>
      <c r="E603" s="125" t="s">
        <v>40</v>
      </c>
      <c r="F603" s="128">
        <f>H602</f>
        <v>0</v>
      </c>
      <c r="G603" s="25"/>
      <c r="H603" s="25"/>
      <c r="I603" s="25"/>
      <c r="K603"/>
      <c r="L603"/>
      <c r="M603"/>
    </row>
    <row r="604" spans="1:13" ht="15.75" x14ac:dyDescent="0.3">
      <c r="A604" s="173"/>
      <c r="B604" s="116"/>
      <c r="C604" s="17"/>
      <c r="E604" s="126" t="s">
        <v>41</v>
      </c>
      <c r="F604" s="127">
        <f>J602</f>
        <v>0</v>
      </c>
      <c r="K604"/>
      <c r="L604"/>
      <c r="M604"/>
    </row>
    <row r="605" spans="1:13" x14ac:dyDescent="0.25">
      <c r="A605" s="173"/>
      <c r="B605" s="31"/>
      <c r="C605" s="17"/>
      <c r="K605"/>
      <c r="L605"/>
      <c r="M605"/>
    </row>
    <row r="606" spans="1:13" x14ac:dyDescent="0.25">
      <c r="A606" s="173"/>
      <c r="B606" s="132" t="s">
        <v>42</v>
      </c>
      <c r="C606" s="133"/>
      <c r="D606" s="134" t="s">
        <v>43</v>
      </c>
      <c r="E606" s="134"/>
      <c r="F606" s="134"/>
      <c r="G606" s="136" t="s">
        <v>44</v>
      </c>
      <c r="K606"/>
      <c r="L606"/>
      <c r="M606"/>
    </row>
    <row r="613" spans="1:13" ht="15.75" thickBot="1" x14ac:dyDescent="0.3">
      <c r="A613" s="175" t="s">
        <v>279</v>
      </c>
      <c r="C613" s="27"/>
      <c r="D613" s="28"/>
      <c r="E613" s="28"/>
      <c r="F613" s="99"/>
      <c r="G613" s="37"/>
      <c r="H613" s="37"/>
      <c r="I613" s="18"/>
      <c r="K613"/>
      <c r="L613"/>
      <c r="M613"/>
    </row>
    <row r="614" spans="1:13" ht="15.75" thickBot="1" x14ac:dyDescent="0.3">
      <c r="A614" s="156"/>
      <c r="B614" s="5" t="s">
        <v>0</v>
      </c>
      <c r="C614" s="3"/>
      <c r="D614" s="4"/>
      <c r="E614" s="4"/>
      <c r="F614" s="122">
        <f>$F$4</f>
        <v>0</v>
      </c>
      <c r="G614" s="3"/>
      <c r="H614" s="3"/>
      <c r="I614" s="3"/>
      <c r="J614" s="188"/>
      <c r="K614"/>
      <c r="L614"/>
      <c r="M614"/>
    </row>
    <row r="615" spans="1:13" ht="84.75" thickBot="1" x14ac:dyDescent="0.3">
      <c r="A615" s="157" t="s">
        <v>1</v>
      </c>
      <c r="B615" s="120" t="s">
        <v>2</v>
      </c>
      <c r="C615" s="121" t="s">
        <v>30</v>
      </c>
      <c r="D615" s="121" t="s">
        <v>32</v>
      </c>
      <c r="E615" s="119" t="s">
        <v>27</v>
      </c>
      <c r="F615" s="119" t="s">
        <v>33</v>
      </c>
      <c r="G615" s="120" t="s">
        <v>34</v>
      </c>
      <c r="H615" s="121" t="s">
        <v>35</v>
      </c>
      <c r="I615" s="121" t="s">
        <v>36</v>
      </c>
      <c r="J615" s="198" t="s">
        <v>31</v>
      </c>
      <c r="K615"/>
      <c r="L615"/>
      <c r="M615"/>
    </row>
    <row r="616" spans="1:13" ht="15.75" thickBot="1" x14ac:dyDescent="0.3">
      <c r="A616" s="149">
        <v>1</v>
      </c>
      <c r="B616" s="56" t="s">
        <v>280</v>
      </c>
      <c r="C616" s="57">
        <v>1350</v>
      </c>
      <c r="D616" s="43" t="s">
        <v>4</v>
      </c>
      <c r="E616" s="43"/>
      <c r="F616" s="102"/>
      <c r="G616" s="73">
        <f t="shared" ref="G616" si="98">ROUND(F616*1.095,2)</f>
        <v>0</v>
      </c>
      <c r="H616" s="106">
        <f>F616*C616</f>
        <v>0</v>
      </c>
      <c r="I616" s="62">
        <f t="shared" ref="I616" si="99">ROUND(G616*C616,2)</f>
        <v>0</v>
      </c>
      <c r="J616" s="190"/>
      <c r="K616"/>
      <c r="L616"/>
      <c r="M616"/>
    </row>
    <row r="617" spans="1:13" ht="15.75" thickBot="1" x14ac:dyDescent="0.3">
      <c r="A617" s="208" t="s">
        <v>5</v>
      </c>
      <c r="B617" s="211"/>
      <c r="C617" s="211"/>
      <c r="D617" s="211"/>
      <c r="E617" s="211"/>
      <c r="F617" s="211"/>
      <c r="G617" s="212"/>
      <c r="H617" s="107">
        <f>SUM(H616:H616)</f>
        <v>0</v>
      </c>
      <c r="I617" s="108">
        <f>SUM(I616:I616)</f>
        <v>0</v>
      </c>
      <c r="J617" s="200">
        <f>SUM(J616:J616)</f>
        <v>0</v>
      </c>
      <c r="K617"/>
      <c r="L617"/>
      <c r="M617"/>
    </row>
    <row r="618" spans="1:13" x14ac:dyDescent="0.25">
      <c r="A618" s="172"/>
      <c r="B618" s="75" t="s">
        <v>9</v>
      </c>
      <c r="C618" s="76"/>
      <c r="D618" s="28"/>
      <c r="E618" s="125" t="s">
        <v>40</v>
      </c>
      <c r="F618" s="128">
        <f>H617</f>
        <v>0</v>
      </c>
      <c r="G618" s="25"/>
      <c r="H618" s="25"/>
      <c r="I618" s="25"/>
      <c r="K618"/>
      <c r="L618"/>
      <c r="M618"/>
    </row>
    <row r="619" spans="1:13" ht="33.75" x14ac:dyDescent="0.3">
      <c r="A619" s="173"/>
      <c r="B619" s="116" t="s">
        <v>29</v>
      </c>
      <c r="C619" s="17"/>
      <c r="E619" s="126" t="s">
        <v>41</v>
      </c>
      <c r="F619" s="127">
        <f>J617</f>
        <v>0</v>
      </c>
      <c r="K619"/>
      <c r="L619"/>
      <c r="M619"/>
    </row>
    <row r="620" spans="1:13" x14ac:dyDescent="0.25">
      <c r="A620" s="173"/>
      <c r="B620" s="31"/>
      <c r="C620" s="17"/>
      <c r="K620"/>
      <c r="L620"/>
      <c r="M620"/>
    </row>
    <row r="621" spans="1:13" x14ac:dyDescent="0.25">
      <c r="A621" s="173"/>
      <c r="B621" s="132" t="s">
        <v>42</v>
      </c>
      <c r="C621" s="133"/>
      <c r="D621" s="134" t="s">
        <v>43</v>
      </c>
      <c r="E621" s="134"/>
      <c r="F621" s="134"/>
      <c r="G621" s="136" t="s">
        <v>44</v>
      </c>
      <c r="K621"/>
      <c r="L621"/>
      <c r="M621"/>
    </row>
    <row r="628" spans="1:13" ht="15.75" thickBot="1" x14ac:dyDescent="0.3">
      <c r="A628" s="175" t="s">
        <v>281</v>
      </c>
      <c r="C628" s="27"/>
      <c r="D628" s="28"/>
      <c r="E628" s="28"/>
      <c r="F628" s="99"/>
      <c r="G628" s="37"/>
      <c r="H628" s="37"/>
      <c r="I628" s="18"/>
      <c r="K628"/>
      <c r="L628"/>
      <c r="M628"/>
    </row>
    <row r="629" spans="1:13" ht="15.75" thickBot="1" x14ac:dyDescent="0.3">
      <c r="A629" s="156"/>
      <c r="B629" s="5" t="s">
        <v>0</v>
      </c>
      <c r="C629" s="3"/>
      <c r="D629" s="4"/>
      <c r="E629" s="4"/>
      <c r="F629" s="122">
        <f>$F$4</f>
        <v>0</v>
      </c>
      <c r="G629" s="3"/>
      <c r="H629" s="3"/>
      <c r="I629" s="3"/>
      <c r="J629" s="188"/>
      <c r="K629"/>
      <c r="L629"/>
      <c r="M629"/>
    </row>
    <row r="630" spans="1:13" ht="84.75" thickBot="1" x14ac:dyDescent="0.3">
      <c r="A630" s="157" t="s">
        <v>1</v>
      </c>
      <c r="B630" s="120" t="s">
        <v>2</v>
      </c>
      <c r="C630" s="121" t="s">
        <v>30</v>
      </c>
      <c r="D630" s="121" t="s">
        <v>32</v>
      </c>
      <c r="E630" s="119" t="s">
        <v>27</v>
      </c>
      <c r="F630" s="119" t="s">
        <v>33</v>
      </c>
      <c r="G630" s="120" t="s">
        <v>34</v>
      </c>
      <c r="H630" s="121" t="s">
        <v>35</v>
      </c>
      <c r="I630" s="121" t="s">
        <v>36</v>
      </c>
      <c r="J630" s="198" t="s">
        <v>31</v>
      </c>
      <c r="K630"/>
      <c r="L630"/>
      <c r="M630"/>
    </row>
    <row r="631" spans="1:13" ht="23.25" thickBot="1" x14ac:dyDescent="0.3">
      <c r="A631" s="149">
        <v>1</v>
      </c>
      <c r="B631" s="56" t="s">
        <v>282</v>
      </c>
      <c r="C631" s="57">
        <v>2500</v>
      </c>
      <c r="D631" s="43" t="s">
        <v>4</v>
      </c>
      <c r="E631" s="43"/>
      <c r="F631" s="102"/>
      <c r="G631" s="73">
        <f t="shared" ref="G631:G632" si="100">ROUND(F631*1.095,2)</f>
        <v>0</v>
      </c>
      <c r="H631" s="106">
        <f>F631*C631</f>
        <v>0</v>
      </c>
      <c r="I631" s="62">
        <f t="shared" ref="I631:I632" si="101">ROUND(G631*C631,2)</f>
        <v>0</v>
      </c>
      <c r="J631" s="190"/>
      <c r="K631"/>
      <c r="L631"/>
      <c r="M631"/>
    </row>
    <row r="632" spans="1:13" ht="23.25" thickBot="1" x14ac:dyDescent="0.3">
      <c r="A632" s="149">
        <v>2</v>
      </c>
      <c r="B632" s="44" t="s">
        <v>283</v>
      </c>
      <c r="C632" s="11">
        <v>2500</v>
      </c>
      <c r="D632" s="16" t="s">
        <v>4</v>
      </c>
      <c r="E632" s="16"/>
      <c r="F632" s="103"/>
      <c r="G632" s="73">
        <f t="shared" si="100"/>
        <v>0</v>
      </c>
      <c r="H632" s="106">
        <f t="shared" ref="H632" si="102">F632*C632</f>
        <v>0</v>
      </c>
      <c r="I632" s="62">
        <f t="shared" si="101"/>
        <v>0</v>
      </c>
      <c r="J632" s="190"/>
      <c r="K632"/>
      <c r="L632"/>
      <c r="M632"/>
    </row>
    <row r="633" spans="1:13" ht="15.75" thickBot="1" x14ac:dyDescent="0.3">
      <c r="A633" s="208" t="s">
        <v>5</v>
      </c>
      <c r="B633" s="211"/>
      <c r="C633" s="211"/>
      <c r="D633" s="211"/>
      <c r="E633" s="211"/>
      <c r="F633" s="211"/>
      <c r="G633" s="212"/>
      <c r="H633" s="107">
        <f>SUM(H631:H632)</f>
        <v>0</v>
      </c>
      <c r="I633" s="108">
        <f>SUM(I631:I632)</f>
        <v>0</v>
      </c>
      <c r="J633" s="200">
        <f>SUM(J631:J632)</f>
        <v>0</v>
      </c>
      <c r="K633"/>
      <c r="L633"/>
      <c r="M633"/>
    </row>
    <row r="634" spans="1:13" x14ac:dyDescent="0.25">
      <c r="A634" s="172"/>
      <c r="B634" s="75" t="s">
        <v>9</v>
      </c>
      <c r="C634" s="76"/>
      <c r="D634" s="28"/>
      <c r="E634" s="125" t="s">
        <v>40</v>
      </c>
      <c r="F634" s="128">
        <f>H633</f>
        <v>0</v>
      </c>
      <c r="G634" s="25"/>
      <c r="H634" s="25"/>
      <c r="I634" s="25"/>
      <c r="K634"/>
      <c r="L634"/>
      <c r="M634"/>
    </row>
    <row r="635" spans="1:13" ht="33.75" x14ac:dyDescent="0.3">
      <c r="A635" s="173"/>
      <c r="B635" s="116" t="s">
        <v>29</v>
      </c>
      <c r="C635" s="17"/>
      <c r="E635" s="126" t="s">
        <v>41</v>
      </c>
      <c r="F635" s="127">
        <f>J633</f>
        <v>0</v>
      </c>
      <c r="K635"/>
      <c r="L635"/>
      <c r="M635"/>
    </row>
    <row r="636" spans="1:13" x14ac:dyDescent="0.25">
      <c r="A636" s="173"/>
      <c r="B636" s="31"/>
      <c r="C636" s="17"/>
      <c r="K636"/>
      <c r="L636"/>
      <c r="M636"/>
    </row>
    <row r="637" spans="1:13" x14ac:dyDescent="0.25">
      <c r="A637" s="173"/>
      <c r="B637" s="132" t="s">
        <v>42</v>
      </c>
      <c r="C637" s="133"/>
      <c r="D637" s="134" t="s">
        <v>43</v>
      </c>
      <c r="E637" s="134"/>
      <c r="F637" s="134"/>
      <c r="G637" s="136" t="s">
        <v>44</v>
      </c>
      <c r="K637"/>
      <c r="L637"/>
      <c r="M637"/>
    </row>
    <row r="642" spans="1:13" ht="15.75" thickBot="1" x14ac:dyDescent="0.3">
      <c r="A642" s="167" t="s">
        <v>284</v>
      </c>
      <c r="C642" s="27"/>
      <c r="D642" s="28"/>
      <c r="E642" s="28"/>
      <c r="F642" s="99"/>
      <c r="G642" s="37"/>
      <c r="H642" s="37"/>
      <c r="I642" s="18"/>
      <c r="K642"/>
      <c r="L642"/>
      <c r="M642"/>
    </row>
    <row r="643" spans="1:13" ht="15.75" thickBot="1" x14ac:dyDescent="0.3">
      <c r="A643" s="156"/>
      <c r="B643" s="5" t="s">
        <v>0</v>
      </c>
      <c r="C643" s="3"/>
      <c r="D643" s="4"/>
      <c r="E643" s="4"/>
      <c r="F643" s="122">
        <f>$F$4</f>
        <v>0</v>
      </c>
      <c r="G643" s="3"/>
      <c r="H643" s="3"/>
      <c r="I643" s="3"/>
      <c r="J643" s="188"/>
      <c r="K643"/>
      <c r="L643"/>
      <c r="M643"/>
    </row>
    <row r="644" spans="1:13" ht="84.75" thickBot="1" x14ac:dyDescent="0.3">
      <c r="A644" s="157" t="s">
        <v>1</v>
      </c>
      <c r="B644" s="120" t="s">
        <v>2</v>
      </c>
      <c r="C644" s="121" t="s">
        <v>30</v>
      </c>
      <c r="D644" s="121" t="s">
        <v>32</v>
      </c>
      <c r="E644" s="119" t="s">
        <v>27</v>
      </c>
      <c r="F644" s="119" t="s">
        <v>33</v>
      </c>
      <c r="G644" s="120" t="s">
        <v>34</v>
      </c>
      <c r="H644" s="121" t="s">
        <v>35</v>
      </c>
      <c r="I644" s="121" t="s">
        <v>36</v>
      </c>
      <c r="J644" s="198" t="s">
        <v>31</v>
      </c>
      <c r="K644"/>
      <c r="L644"/>
      <c r="M644"/>
    </row>
    <row r="645" spans="1:13" ht="15.75" thickBot="1" x14ac:dyDescent="0.3">
      <c r="A645" s="149">
        <v>1</v>
      </c>
      <c r="B645" s="56" t="s">
        <v>285</v>
      </c>
      <c r="C645" s="57">
        <v>4000</v>
      </c>
      <c r="D645" s="43" t="s">
        <v>4</v>
      </c>
      <c r="E645" s="43"/>
      <c r="F645" s="102"/>
      <c r="G645" s="73">
        <f t="shared" ref="G645:G647" si="103">ROUND(F645*1.095,2)</f>
        <v>0</v>
      </c>
      <c r="H645" s="106">
        <f>F645*C645</f>
        <v>0</v>
      </c>
      <c r="I645" s="62">
        <f t="shared" ref="I645:I647" si="104">ROUND(G645*C645,2)</f>
        <v>0</v>
      </c>
      <c r="J645" s="190"/>
      <c r="K645"/>
      <c r="L645"/>
      <c r="M645"/>
    </row>
    <row r="646" spans="1:13" ht="23.25" thickBot="1" x14ac:dyDescent="0.3">
      <c r="A646" s="149">
        <v>2</v>
      </c>
      <c r="B646" s="44" t="s">
        <v>286</v>
      </c>
      <c r="C646" s="11">
        <v>2000</v>
      </c>
      <c r="D646" s="16" t="s">
        <v>4</v>
      </c>
      <c r="E646" s="16"/>
      <c r="F646" s="103"/>
      <c r="G646" s="73">
        <f t="shared" si="103"/>
        <v>0</v>
      </c>
      <c r="H646" s="106">
        <f t="shared" ref="H646:H647" si="105">F646*C646</f>
        <v>0</v>
      </c>
      <c r="I646" s="62">
        <f t="shared" si="104"/>
        <v>0</v>
      </c>
      <c r="J646" s="190"/>
      <c r="K646"/>
      <c r="L646"/>
      <c r="M646"/>
    </row>
    <row r="647" spans="1:13" ht="15.75" thickBot="1" x14ac:dyDescent="0.3">
      <c r="A647" s="149">
        <v>3</v>
      </c>
      <c r="B647" s="44" t="s">
        <v>287</v>
      </c>
      <c r="C647" s="11">
        <v>3000</v>
      </c>
      <c r="D647" s="16" t="s">
        <v>4</v>
      </c>
      <c r="E647" s="16"/>
      <c r="F647" s="103"/>
      <c r="G647" s="73">
        <f t="shared" si="103"/>
        <v>0</v>
      </c>
      <c r="H647" s="106">
        <f t="shared" si="105"/>
        <v>0</v>
      </c>
      <c r="I647" s="62">
        <f t="shared" si="104"/>
        <v>0</v>
      </c>
      <c r="J647" s="190"/>
      <c r="K647"/>
      <c r="L647"/>
      <c r="M647"/>
    </row>
    <row r="648" spans="1:13" ht="15.75" thickBot="1" x14ac:dyDescent="0.3">
      <c r="A648" s="208" t="s">
        <v>5</v>
      </c>
      <c r="B648" s="211"/>
      <c r="C648" s="211"/>
      <c r="D648" s="211"/>
      <c r="E648" s="211"/>
      <c r="F648" s="211"/>
      <c r="G648" s="212"/>
      <c r="H648" s="107">
        <f>SUM(H645:H647)</f>
        <v>0</v>
      </c>
      <c r="I648" s="108">
        <f>SUM(I645:I647)</f>
        <v>0</v>
      </c>
      <c r="J648" s="200">
        <f>SUM(J645:J647)</f>
        <v>0</v>
      </c>
      <c r="K648"/>
      <c r="L648"/>
      <c r="M648"/>
    </row>
    <row r="649" spans="1:13" x14ac:dyDescent="0.25">
      <c r="A649" s="172"/>
      <c r="B649" s="75" t="s">
        <v>9</v>
      </c>
      <c r="C649" s="76"/>
      <c r="D649" s="28"/>
      <c r="E649" s="125" t="s">
        <v>40</v>
      </c>
      <c r="F649" s="128">
        <f>H648</f>
        <v>0</v>
      </c>
      <c r="G649" s="25"/>
      <c r="H649" s="25"/>
      <c r="I649" s="25"/>
      <c r="K649"/>
      <c r="L649"/>
      <c r="M649"/>
    </row>
    <row r="650" spans="1:13" ht="33.75" x14ac:dyDescent="0.3">
      <c r="A650" s="173"/>
      <c r="B650" s="116" t="s">
        <v>29</v>
      </c>
      <c r="C650" s="17"/>
      <c r="E650" s="126" t="s">
        <v>41</v>
      </c>
      <c r="F650" s="127">
        <f>J648</f>
        <v>0</v>
      </c>
      <c r="K650"/>
      <c r="L650"/>
      <c r="M650"/>
    </row>
    <row r="651" spans="1:13" x14ac:dyDescent="0.25">
      <c r="A651" s="173"/>
      <c r="B651" s="31"/>
      <c r="C651" s="17"/>
      <c r="K651"/>
      <c r="L651"/>
      <c r="M651"/>
    </row>
    <row r="652" spans="1:13" x14ac:dyDescent="0.25">
      <c r="A652" s="173"/>
      <c r="B652" s="132" t="s">
        <v>42</v>
      </c>
      <c r="C652" s="133"/>
      <c r="D652" s="134" t="s">
        <v>43</v>
      </c>
      <c r="E652" s="134"/>
      <c r="F652" s="134"/>
      <c r="G652" s="136" t="s">
        <v>44</v>
      </c>
      <c r="K652"/>
      <c r="L652"/>
      <c r="M652"/>
    </row>
    <row r="660" spans="1:13" ht="15.75" thickBot="1" x14ac:dyDescent="0.3">
      <c r="A660" s="175" t="s">
        <v>288</v>
      </c>
      <c r="C660" s="27"/>
      <c r="D660" s="28"/>
      <c r="E660" s="28"/>
      <c r="F660" s="99"/>
      <c r="G660" s="37"/>
      <c r="H660" s="37"/>
      <c r="I660" s="18"/>
      <c r="K660"/>
      <c r="L660"/>
      <c r="M660"/>
    </row>
    <row r="661" spans="1:13" ht="15.75" thickBot="1" x14ac:dyDescent="0.3">
      <c r="A661" s="156"/>
      <c r="B661" s="5" t="s">
        <v>0</v>
      </c>
      <c r="C661" s="3"/>
      <c r="D661" s="4"/>
      <c r="E661" s="4"/>
      <c r="F661" s="122">
        <f>$F$4</f>
        <v>0</v>
      </c>
      <c r="G661" s="3"/>
      <c r="H661" s="3"/>
      <c r="I661" s="3"/>
      <c r="J661" s="188"/>
      <c r="K661"/>
      <c r="L661"/>
      <c r="M661"/>
    </row>
    <row r="662" spans="1:13" ht="84.75" thickBot="1" x14ac:dyDescent="0.3">
      <c r="A662" s="157" t="s">
        <v>1</v>
      </c>
      <c r="B662" s="120" t="s">
        <v>2</v>
      </c>
      <c r="C662" s="121" t="s">
        <v>30</v>
      </c>
      <c r="D662" s="121" t="s">
        <v>32</v>
      </c>
      <c r="E662" s="119" t="s">
        <v>27</v>
      </c>
      <c r="F662" s="119" t="s">
        <v>33</v>
      </c>
      <c r="G662" s="120" t="s">
        <v>34</v>
      </c>
      <c r="H662" s="121" t="s">
        <v>35</v>
      </c>
      <c r="I662" s="121" t="s">
        <v>36</v>
      </c>
      <c r="J662" s="198" t="s">
        <v>31</v>
      </c>
      <c r="K662"/>
      <c r="L662"/>
      <c r="M662"/>
    </row>
    <row r="663" spans="1:13" ht="15.75" thickBot="1" x14ac:dyDescent="0.3">
      <c r="A663" s="149">
        <v>1</v>
      </c>
      <c r="B663" s="56" t="s">
        <v>289</v>
      </c>
      <c r="C663" s="57">
        <v>22000</v>
      </c>
      <c r="D663" s="43" t="s">
        <v>61</v>
      </c>
      <c r="E663" s="43"/>
      <c r="F663" s="102"/>
      <c r="G663" s="73">
        <f t="shared" ref="G663:G668" si="106">ROUND(F663*1.095,2)</f>
        <v>0</v>
      </c>
      <c r="H663" s="106">
        <f>F663*C663</f>
        <v>0</v>
      </c>
      <c r="I663" s="62">
        <f t="shared" ref="I663:I668" si="107">ROUND(G663*C663,2)</f>
        <v>0</v>
      </c>
      <c r="J663" s="190"/>
      <c r="K663"/>
      <c r="L663"/>
      <c r="M663"/>
    </row>
    <row r="664" spans="1:13" ht="15.75" thickBot="1" x14ac:dyDescent="0.3">
      <c r="A664" s="149">
        <v>2</v>
      </c>
      <c r="B664" s="44" t="s">
        <v>290</v>
      </c>
      <c r="C664" s="11">
        <v>25000</v>
      </c>
      <c r="D664" s="16" t="s">
        <v>61</v>
      </c>
      <c r="E664" s="16"/>
      <c r="F664" s="103"/>
      <c r="G664" s="73">
        <f t="shared" si="106"/>
        <v>0</v>
      </c>
      <c r="H664" s="106">
        <f t="shared" ref="H664:H668" si="108">F664*C664</f>
        <v>0</v>
      </c>
      <c r="I664" s="62">
        <f t="shared" si="107"/>
        <v>0</v>
      </c>
      <c r="J664" s="190"/>
      <c r="K664"/>
      <c r="L664"/>
      <c r="M664"/>
    </row>
    <row r="665" spans="1:13" ht="15.75" thickBot="1" x14ac:dyDescent="0.3">
      <c r="A665" s="149">
        <v>3</v>
      </c>
      <c r="B665" s="44" t="s">
        <v>291</v>
      </c>
      <c r="C665" s="11">
        <v>90000</v>
      </c>
      <c r="D665" s="16" t="s">
        <v>61</v>
      </c>
      <c r="E665" s="16"/>
      <c r="F665" s="103"/>
      <c r="G665" s="73">
        <f t="shared" si="106"/>
        <v>0</v>
      </c>
      <c r="H665" s="106">
        <f t="shared" si="108"/>
        <v>0</v>
      </c>
      <c r="I665" s="62">
        <f t="shared" si="107"/>
        <v>0</v>
      </c>
      <c r="J665" s="190"/>
      <c r="K665"/>
      <c r="L665"/>
      <c r="M665"/>
    </row>
    <row r="666" spans="1:13" ht="15.75" thickBot="1" x14ac:dyDescent="0.3">
      <c r="A666" s="149">
        <v>4</v>
      </c>
      <c r="B666" s="44" t="s">
        <v>292</v>
      </c>
      <c r="C666" s="11">
        <v>70000</v>
      </c>
      <c r="D666" s="16" t="s">
        <v>61</v>
      </c>
      <c r="E666" s="16"/>
      <c r="F666" s="103"/>
      <c r="G666" s="73">
        <f t="shared" si="106"/>
        <v>0</v>
      </c>
      <c r="H666" s="106">
        <f t="shared" si="108"/>
        <v>0</v>
      </c>
      <c r="I666" s="62">
        <f t="shared" si="107"/>
        <v>0</v>
      </c>
      <c r="J666" s="190"/>
      <c r="K666"/>
      <c r="L666"/>
      <c r="M666"/>
    </row>
    <row r="667" spans="1:13" ht="15.75" thickBot="1" x14ac:dyDescent="0.3">
      <c r="A667" s="149">
        <v>5</v>
      </c>
      <c r="B667" s="44" t="s">
        <v>293</v>
      </c>
      <c r="C667" s="11">
        <v>15000</v>
      </c>
      <c r="D667" s="16" t="s">
        <v>61</v>
      </c>
      <c r="E667" s="16"/>
      <c r="F667" s="103"/>
      <c r="G667" s="73">
        <f t="shared" si="106"/>
        <v>0</v>
      </c>
      <c r="H667" s="106">
        <f t="shared" si="108"/>
        <v>0</v>
      </c>
      <c r="I667" s="62">
        <f t="shared" si="107"/>
        <v>0</v>
      </c>
      <c r="J667" s="190"/>
      <c r="K667"/>
      <c r="L667"/>
      <c r="M667"/>
    </row>
    <row r="668" spans="1:13" ht="15.75" thickBot="1" x14ac:dyDescent="0.3">
      <c r="A668" s="149">
        <v>6</v>
      </c>
      <c r="B668" s="44" t="s">
        <v>294</v>
      </c>
      <c r="C668" s="11">
        <v>12000</v>
      </c>
      <c r="D668" s="16" t="s">
        <v>61</v>
      </c>
      <c r="E668" s="16"/>
      <c r="F668" s="103"/>
      <c r="G668" s="73">
        <f t="shared" si="106"/>
        <v>0</v>
      </c>
      <c r="H668" s="106">
        <f t="shared" si="108"/>
        <v>0</v>
      </c>
      <c r="I668" s="62">
        <f t="shared" si="107"/>
        <v>0</v>
      </c>
      <c r="J668" s="190"/>
      <c r="K668"/>
      <c r="L668"/>
      <c r="M668"/>
    </row>
    <row r="669" spans="1:13" ht="15.75" thickBot="1" x14ac:dyDescent="0.3">
      <c r="A669" s="208" t="s">
        <v>5</v>
      </c>
      <c r="B669" s="211"/>
      <c r="C669" s="211"/>
      <c r="D669" s="211"/>
      <c r="E669" s="211"/>
      <c r="F669" s="211"/>
      <c r="G669" s="212"/>
      <c r="H669" s="107">
        <f>SUM(H663:H668)</f>
        <v>0</v>
      </c>
      <c r="I669" s="108">
        <f>SUM(I663:I668)</f>
        <v>0</v>
      </c>
      <c r="J669" s="200">
        <f>SUM(J663:J668)</f>
        <v>0</v>
      </c>
      <c r="K669"/>
      <c r="L669"/>
      <c r="M669"/>
    </row>
    <row r="670" spans="1:13" x14ac:dyDescent="0.25">
      <c r="A670" s="172"/>
      <c r="B670" s="75" t="s">
        <v>9</v>
      </c>
      <c r="C670" s="76"/>
      <c r="D670" s="28"/>
      <c r="E670" s="125" t="s">
        <v>40</v>
      </c>
      <c r="F670" s="128">
        <f>H669</f>
        <v>0</v>
      </c>
      <c r="G670" s="25"/>
      <c r="H670" s="25"/>
      <c r="I670" s="25"/>
      <c r="K670"/>
      <c r="L670"/>
      <c r="M670"/>
    </row>
    <row r="671" spans="1:13" ht="15.75" x14ac:dyDescent="0.3">
      <c r="A671" s="173"/>
      <c r="B671" s="116"/>
      <c r="C671" s="17"/>
      <c r="E671" s="126" t="s">
        <v>41</v>
      </c>
      <c r="F671" s="127">
        <f>J669</f>
        <v>0</v>
      </c>
      <c r="K671"/>
      <c r="L671"/>
      <c r="M671"/>
    </row>
    <row r="672" spans="1:13" x14ac:dyDescent="0.25">
      <c r="A672" s="173"/>
      <c r="B672" s="31"/>
      <c r="C672" s="17"/>
      <c r="K672"/>
      <c r="L672"/>
      <c r="M672"/>
    </row>
    <row r="673" spans="1:13" x14ac:dyDescent="0.25">
      <c r="A673" s="173"/>
      <c r="B673" s="132" t="s">
        <v>42</v>
      </c>
      <c r="C673" s="133"/>
      <c r="D673" s="134" t="s">
        <v>43</v>
      </c>
      <c r="E673" s="134"/>
      <c r="F673" s="134"/>
      <c r="G673" s="136" t="s">
        <v>44</v>
      </c>
      <c r="K673"/>
      <c r="L673"/>
      <c r="M673"/>
    </row>
    <row r="683" spans="1:13" x14ac:dyDescent="0.25">
      <c r="A683" s="167" t="s">
        <v>460</v>
      </c>
      <c r="C683" s="27"/>
      <c r="D683" s="28"/>
      <c r="E683" s="28"/>
      <c r="F683" s="99"/>
      <c r="G683" s="37"/>
      <c r="H683" s="37"/>
      <c r="I683" s="18"/>
      <c r="K683"/>
      <c r="L683"/>
      <c r="M683"/>
    </row>
    <row r="684" spans="1:13" ht="15.75" thickBot="1" x14ac:dyDescent="0.3">
      <c r="A684" s="156"/>
      <c r="B684" s="5" t="s">
        <v>0</v>
      </c>
      <c r="C684" s="3"/>
      <c r="D684" s="4"/>
      <c r="E684" s="4"/>
      <c r="F684" s="122">
        <f>$F$4</f>
        <v>0</v>
      </c>
      <c r="G684" s="3"/>
      <c r="H684" s="3"/>
      <c r="I684" s="3"/>
      <c r="J684" s="188"/>
      <c r="K684"/>
      <c r="L684"/>
      <c r="M684"/>
    </row>
    <row r="685" spans="1:13" ht="84.75" thickBot="1" x14ac:dyDescent="0.3">
      <c r="A685" s="157" t="s">
        <v>1</v>
      </c>
      <c r="B685" s="120" t="s">
        <v>2</v>
      </c>
      <c r="C685" s="121" t="s">
        <v>30</v>
      </c>
      <c r="D685" s="121" t="s">
        <v>32</v>
      </c>
      <c r="E685" s="119" t="s">
        <v>27</v>
      </c>
      <c r="F685" s="119" t="s">
        <v>33</v>
      </c>
      <c r="G685" s="120" t="s">
        <v>34</v>
      </c>
      <c r="H685" s="121" t="s">
        <v>35</v>
      </c>
      <c r="I685" s="121" t="s">
        <v>36</v>
      </c>
      <c r="J685" s="198" t="s">
        <v>31</v>
      </c>
      <c r="K685"/>
      <c r="L685"/>
      <c r="M685"/>
    </row>
    <row r="686" spans="1:13" ht="23.25" thickBot="1" x14ac:dyDescent="0.3">
      <c r="A686" s="149">
        <v>1</v>
      </c>
      <c r="B686" s="56" t="s">
        <v>297</v>
      </c>
      <c r="C686" s="57">
        <v>15000</v>
      </c>
      <c r="D686" s="43" t="s">
        <v>61</v>
      </c>
      <c r="E686" s="43"/>
      <c r="F686" s="102"/>
      <c r="G686" s="73">
        <f t="shared" ref="G686" si="109">ROUND(F686*1.095,2)</f>
        <v>0</v>
      </c>
      <c r="H686" s="106">
        <f>F686*C686</f>
        <v>0</v>
      </c>
      <c r="I686" s="62">
        <f t="shared" ref="I686" si="110">ROUND(G686*C686,2)</f>
        <v>0</v>
      </c>
      <c r="J686" s="190"/>
      <c r="K686"/>
      <c r="L686"/>
      <c r="M686"/>
    </row>
    <row r="687" spans="1:13" ht="15.75" thickBot="1" x14ac:dyDescent="0.3">
      <c r="A687" s="208" t="s">
        <v>5</v>
      </c>
      <c r="B687" s="211"/>
      <c r="C687" s="211"/>
      <c r="D687" s="211"/>
      <c r="E687" s="211"/>
      <c r="F687" s="211"/>
      <c r="G687" s="212"/>
      <c r="H687" s="107">
        <f>SUM(H686:H686)</f>
        <v>0</v>
      </c>
      <c r="I687" s="108">
        <f>SUM(I686:I686)</f>
        <v>0</v>
      </c>
      <c r="J687" s="200">
        <f>SUM(J686:J686)</f>
        <v>0</v>
      </c>
    </row>
    <row r="688" spans="1:13" x14ac:dyDescent="0.25">
      <c r="A688" s="172"/>
      <c r="B688" s="75" t="s">
        <v>9</v>
      </c>
      <c r="C688" s="76"/>
      <c r="D688" s="28"/>
      <c r="E688" s="125" t="s">
        <v>40</v>
      </c>
      <c r="F688" s="128">
        <f>H687</f>
        <v>0</v>
      </c>
      <c r="G688" s="25"/>
      <c r="H688" s="25"/>
      <c r="I688" s="25"/>
    </row>
    <row r="689" spans="1:13" ht="15.75" x14ac:dyDescent="0.3">
      <c r="A689" s="173"/>
      <c r="B689" s="116"/>
      <c r="C689" s="17"/>
      <c r="E689" s="126" t="s">
        <v>41</v>
      </c>
      <c r="F689" s="127">
        <f>J687</f>
        <v>0</v>
      </c>
    </row>
    <row r="690" spans="1:13" x14ac:dyDescent="0.25">
      <c r="A690" s="173"/>
      <c r="B690" s="31"/>
      <c r="C690" s="17"/>
    </row>
    <row r="691" spans="1:13" x14ac:dyDescent="0.25">
      <c r="A691" s="173"/>
      <c r="B691" s="132" t="s">
        <v>42</v>
      </c>
      <c r="C691" s="133"/>
      <c r="D691" s="134" t="s">
        <v>43</v>
      </c>
      <c r="E691" s="134"/>
      <c r="F691" s="134"/>
      <c r="G691" s="136" t="s">
        <v>44</v>
      </c>
    </row>
    <row r="697" spans="1:13" x14ac:dyDescent="0.25">
      <c r="A697" s="167" t="s">
        <v>483</v>
      </c>
      <c r="B697" s="32"/>
      <c r="C697" s="33"/>
      <c r="D697" s="30"/>
      <c r="E697" s="30"/>
      <c r="F697" s="86"/>
      <c r="G697" s="148"/>
      <c r="H697" s="148"/>
      <c r="I697" s="148"/>
      <c r="J697" s="195"/>
      <c r="K697" s="19"/>
      <c r="L697" s="19"/>
      <c r="M697" s="19"/>
    </row>
    <row r="698" spans="1:13" ht="15.75" thickBot="1" x14ac:dyDescent="0.3">
      <c r="A698" s="156"/>
      <c r="B698" s="5" t="s">
        <v>0</v>
      </c>
      <c r="C698" s="3"/>
      <c r="D698" s="4"/>
      <c r="E698" s="4"/>
      <c r="F698" s="122">
        <f>$F$4</f>
        <v>0</v>
      </c>
      <c r="G698" s="3"/>
      <c r="H698" s="3"/>
      <c r="I698" s="3"/>
      <c r="J698" s="188"/>
      <c r="K698" s="19"/>
      <c r="L698" s="19"/>
      <c r="M698" s="19"/>
    </row>
    <row r="699" spans="1:13" ht="84.75" thickBot="1" x14ac:dyDescent="0.3">
      <c r="A699" s="157" t="s">
        <v>1</v>
      </c>
      <c r="B699" s="120" t="s">
        <v>2</v>
      </c>
      <c r="C699" s="121" t="s">
        <v>30</v>
      </c>
      <c r="D699" s="121" t="s">
        <v>32</v>
      </c>
      <c r="E699" s="119" t="s">
        <v>27</v>
      </c>
      <c r="F699" s="119" t="s">
        <v>33</v>
      </c>
      <c r="G699" s="120" t="s">
        <v>34</v>
      </c>
      <c r="H699" s="121" t="s">
        <v>35</v>
      </c>
      <c r="I699" s="121" t="s">
        <v>36</v>
      </c>
      <c r="J699" s="198" t="s">
        <v>31</v>
      </c>
      <c r="K699" s="19"/>
      <c r="L699" s="19"/>
      <c r="M699" s="19"/>
    </row>
    <row r="700" spans="1:13" ht="23.25" thickBot="1" x14ac:dyDescent="0.3">
      <c r="A700" s="149">
        <v>1</v>
      </c>
      <c r="B700" s="41" t="s">
        <v>298</v>
      </c>
      <c r="C700" s="42">
        <v>1400</v>
      </c>
      <c r="D700" s="43" t="s">
        <v>4</v>
      </c>
      <c r="E700" s="43"/>
      <c r="F700" s="81"/>
      <c r="G700" s="61">
        <f t="shared" ref="G700:G711" si="111">ROUND(F700*1.095,2)</f>
        <v>0</v>
      </c>
      <c r="H700" s="105">
        <f>F700*C700</f>
        <v>0</v>
      </c>
      <c r="I700" s="62">
        <f t="shared" ref="I700:I711" si="112">ROUND(G700*C700,2)</f>
        <v>0</v>
      </c>
      <c r="J700" s="190"/>
      <c r="K700" s="19"/>
      <c r="L700" s="19"/>
      <c r="M700" s="19"/>
    </row>
    <row r="701" spans="1:13" ht="15.75" thickBot="1" x14ac:dyDescent="0.3">
      <c r="A701" s="149">
        <v>2</v>
      </c>
      <c r="B701" s="44" t="s">
        <v>299</v>
      </c>
      <c r="C701" s="11">
        <v>800</v>
      </c>
      <c r="D701" s="16" t="s">
        <v>4</v>
      </c>
      <c r="E701" s="15"/>
      <c r="F701" s="82"/>
      <c r="G701" s="61">
        <f t="shared" si="111"/>
        <v>0</v>
      </c>
      <c r="H701" s="105">
        <f t="shared" ref="H701:H711" si="113">F701*C701</f>
        <v>0</v>
      </c>
      <c r="I701" s="62">
        <f t="shared" si="112"/>
        <v>0</v>
      </c>
      <c r="J701" s="190"/>
    </row>
    <row r="702" spans="1:13" ht="15.75" thickBot="1" x14ac:dyDescent="0.3">
      <c r="A702" s="149">
        <v>3</v>
      </c>
      <c r="B702" s="44" t="s">
        <v>300</v>
      </c>
      <c r="C702" s="11">
        <v>1000</v>
      </c>
      <c r="D702" s="16" t="s">
        <v>4</v>
      </c>
      <c r="E702" s="15"/>
      <c r="F702" s="82"/>
      <c r="G702" s="61">
        <f t="shared" si="111"/>
        <v>0</v>
      </c>
      <c r="H702" s="105">
        <f t="shared" si="113"/>
        <v>0</v>
      </c>
      <c r="I702" s="62">
        <f t="shared" si="112"/>
        <v>0</v>
      </c>
      <c r="J702" s="190"/>
    </row>
    <row r="703" spans="1:13" ht="23.25" thickBot="1" x14ac:dyDescent="0.3">
      <c r="A703" s="149">
        <v>4</v>
      </c>
      <c r="B703" s="44" t="s">
        <v>301</v>
      </c>
      <c r="C703" s="11">
        <v>1400</v>
      </c>
      <c r="D703" s="16" t="s">
        <v>4</v>
      </c>
      <c r="E703" s="15"/>
      <c r="F703" s="82"/>
      <c r="G703" s="61">
        <f t="shared" si="111"/>
        <v>0</v>
      </c>
      <c r="H703" s="105">
        <f t="shared" si="113"/>
        <v>0</v>
      </c>
      <c r="I703" s="62">
        <f t="shared" si="112"/>
        <v>0</v>
      </c>
      <c r="J703" s="190"/>
    </row>
    <row r="704" spans="1:13" ht="45.75" thickBot="1" x14ac:dyDescent="0.3">
      <c r="A704" s="149">
        <v>5</v>
      </c>
      <c r="B704" s="44" t="s">
        <v>302</v>
      </c>
      <c r="C704" s="11">
        <v>600</v>
      </c>
      <c r="D704" s="16" t="s">
        <v>4</v>
      </c>
      <c r="E704" s="15"/>
      <c r="F704" s="82"/>
      <c r="G704" s="61">
        <f t="shared" si="111"/>
        <v>0</v>
      </c>
      <c r="H704" s="105">
        <f t="shared" si="113"/>
        <v>0</v>
      </c>
      <c r="I704" s="62">
        <f t="shared" si="112"/>
        <v>0</v>
      </c>
      <c r="J704" s="190"/>
    </row>
    <row r="705" spans="1:13" ht="15.75" thickBot="1" x14ac:dyDescent="0.3">
      <c r="A705" s="149">
        <v>6</v>
      </c>
      <c r="B705" s="44" t="s">
        <v>303</v>
      </c>
      <c r="C705" s="11">
        <v>800</v>
      </c>
      <c r="D705" s="16" t="s">
        <v>4</v>
      </c>
      <c r="E705" s="15"/>
      <c r="F705" s="82"/>
      <c r="G705" s="61">
        <f t="shared" si="111"/>
        <v>0</v>
      </c>
      <c r="H705" s="105">
        <f t="shared" si="113"/>
        <v>0</v>
      </c>
      <c r="I705" s="62">
        <f t="shared" si="112"/>
        <v>0</v>
      </c>
      <c r="J705" s="190"/>
    </row>
    <row r="706" spans="1:13" ht="23.25" thickBot="1" x14ac:dyDescent="0.3">
      <c r="A706" s="149">
        <v>7</v>
      </c>
      <c r="B706" s="44" t="s">
        <v>304</v>
      </c>
      <c r="C706" s="11">
        <v>800</v>
      </c>
      <c r="D706" s="16" t="s">
        <v>4</v>
      </c>
      <c r="E706" s="15"/>
      <c r="F706" s="82"/>
      <c r="G706" s="61">
        <f t="shared" si="111"/>
        <v>0</v>
      </c>
      <c r="H706" s="105">
        <f t="shared" si="113"/>
        <v>0</v>
      </c>
      <c r="I706" s="62">
        <f t="shared" si="112"/>
        <v>0</v>
      </c>
      <c r="J706" s="190"/>
    </row>
    <row r="707" spans="1:13" ht="34.5" thickBot="1" x14ac:dyDescent="0.3">
      <c r="A707" s="149">
        <v>8</v>
      </c>
      <c r="B707" s="44" t="s">
        <v>305</v>
      </c>
      <c r="C707" s="11">
        <v>500</v>
      </c>
      <c r="D707" s="16" t="s">
        <v>4</v>
      </c>
      <c r="E707" s="16"/>
      <c r="F707" s="83"/>
      <c r="G707" s="61">
        <f t="shared" si="111"/>
        <v>0</v>
      </c>
      <c r="H707" s="105">
        <f t="shared" si="113"/>
        <v>0</v>
      </c>
      <c r="I707" s="62">
        <f t="shared" si="112"/>
        <v>0</v>
      </c>
      <c r="J707" s="190"/>
    </row>
    <row r="708" spans="1:13" ht="15.75" thickBot="1" x14ac:dyDescent="0.3">
      <c r="A708" s="149">
        <v>9</v>
      </c>
      <c r="B708" s="44" t="s">
        <v>306</v>
      </c>
      <c r="C708" s="11">
        <v>500</v>
      </c>
      <c r="D708" s="16" t="s">
        <v>4</v>
      </c>
      <c r="E708" s="16"/>
      <c r="F708" s="83"/>
      <c r="G708" s="61">
        <f t="shared" si="111"/>
        <v>0</v>
      </c>
      <c r="H708" s="105">
        <f t="shared" si="113"/>
        <v>0</v>
      </c>
      <c r="I708" s="62">
        <f t="shared" si="112"/>
        <v>0</v>
      </c>
      <c r="J708" s="190"/>
    </row>
    <row r="709" spans="1:13" ht="23.25" thickBot="1" x14ac:dyDescent="0.3">
      <c r="A709" s="149">
        <v>10</v>
      </c>
      <c r="B709" s="60" t="s">
        <v>307</v>
      </c>
      <c r="C709" s="7">
        <v>200</v>
      </c>
      <c r="D709" s="15" t="s">
        <v>4</v>
      </c>
      <c r="E709" s="15"/>
      <c r="F709" s="85"/>
      <c r="G709" s="61">
        <f t="shared" si="111"/>
        <v>0</v>
      </c>
      <c r="H709" s="105">
        <f t="shared" si="113"/>
        <v>0</v>
      </c>
      <c r="I709" s="62">
        <f t="shared" si="112"/>
        <v>0</v>
      </c>
      <c r="J709" s="190"/>
    </row>
    <row r="710" spans="1:13" ht="23.25" thickBot="1" x14ac:dyDescent="0.3">
      <c r="A710" s="149">
        <v>11</v>
      </c>
      <c r="B710" s="44" t="s">
        <v>308</v>
      </c>
      <c r="C710" s="11">
        <v>100</v>
      </c>
      <c r="D710" s="16" t="s">
        <v>4</v>
      </c>
      <c r="E710" s="15"/>
      <c r="F710" s="85"/>
      <c r="G710" s="61">
        <f t="shared" si="111"/>
        <v>0</v>
      </c>
      <c r="H710" s="105">
        <f t="shared" si="113"/>
        <v>0</v>
      </c>
      <c r="I710" s="62">
        <f t="shared" si="112"/>
        <v>0</v>
      </c>
      <c r="J710" s="190"/>
    </row>
    <row r="711" spans="1:13" ht="15.75" thickBot="1" x14ac:dyDescent="0.3">
      <c r="A711" s="149">
        <v>12</v>
      </c>
      <c r="B711" s="68" t="s">
        <v>309</v>
      </c>
      <c r="C711" s="13">
        <v>500</v>
      </c>
      <c r="D711" s="16" t="s">
        <v>4</v>
      </c>
      <c r="E711" s="16"/>
      <c r="F711" s="98"/>
      <c r="G711" s="61">
        <f t="shared" si="111"/>
        <v>0</v>
      </c>
      <c r="H711" s="105">
        <f t="shared" si="113"/>
        <v>0</v>
      </c>
      <c r="I711" s="62">
        <f t="shared" si="112"/>
        <v>0</v>
      </c>
      <c r="J711" s="190"/>
    </row>
    <row r="712" spans="1:13" ht="15.75" thickBot="1" x14ac:dyDescent="0.3">
      <c r="A712" s="208" t="s">
        <v>5</v>
      </c>
      <c r="B712" s="209"/>
      <c r="C712" s="209"/>
      <c r="D712" s="209"/>
      <c r="E712" s="209"/>
      <c r="F712" s="209"/>
      <c r="G712" s="210"/>
      <c r="H712" s="109">
        <f>SUM(H700:H711)</f>
        <v>0</v>
      </c>
      <c r="I712" s="110">
        <f>SUM(I700:I711)</f>
        <v>0</v>
      </c>
      <c r="J712" s="199">
        <f>SUM(J700:J711)</f>
        <v>0</v>
      </c>
      <c r="K712" s="29"/>
      <c r="L712" s="29"/>
      <c r="M712" s="29"/>
    </row>
    <row r="713" spans="1:13" ht="33.75" x14ac:dyDescent="0.25">
      <c r="A713" s="170"/>
      <c r="B713" s="20" t="s">
        <v>484</v>
      </c>
      <c r="C713" s="27"/>
      <c r="D713" s="28"/>
      <c r="E713" s="125" t="s">
        <v>40</v>
      </c>
      <c r="F713" s="128">
        <f>H712</f>
        <v>0</v>
      </c>
      <c r="G713" s="29"/>
      <c r="H713" s="29"/>
      <c r="I713" s="29"/>
      <c r="J713" s="197"/>
      <c r="K713" s="29"/>
      <c r="L713" s="29"/>
      <c r="M713" s="29"/>
    </row>
    <row r="714" spans="1:13" ht="15.75" x14ac:dyDescent="0.3">
      <c r="A714" s="163"/>
      <c r="B714" s="20"/>
      <c r="C714" s="27"/>
      <c r="D714" s="28"/>
      <c r="E714" s="126" t="s">
        <v>41</v>
      </c>
      <c r="F714" s="127">
        <f>J712</f>
        <v>0</v>
      </c>
      <c r="G714" s="29"/>
      <c r="H714" s="29"/>
      <c r="I714" s="29"/>
      <c r="J714" s="197"/>
      <c r="K714" s="29"/>
      <c r="L714" s="29"/>
      <c r="M714" s="29"/>
    </row>
    <row r="715" spans="1:13" x14ac:dyDescent="0.25">
      <c r="A715" s="161"/>
      <c r="B715" s="32"/>
      <c r="C715" s="33"/>
      <c r="D715" s="30"/>
      <c r="E715" s="30"/>
      <c r="F715" s="86"/>
      <c r="G715" s="213"/>
      <c r="H715" s="213"/>
      <c r="I715" s="213"/>
      <c r="J715" s="195"/>
      <c r="K715" s="19"/>
      <c r="L715" s="19"/>
      <c r="M715" s="19"/>
    </row>
    <row r="716" spans="1:13" x14ac:dyDescent="0.25">
      <c r="A716" s="161"/>
      <c r="B716" s="132" t="s">
        <v>42</v>
      </c>
      <c r="C716" s="133"/>
      <c r="D716" s="134" t="s">
        <v>43</v>
      </c>
      <c r="E716" s="134"/>
      <c r="F716" s="134"/>
      <c r="G716" s="136" t="s">
        <v>44</v>
      </c>
      <c r="H716" s="148"/>
      <c r="I716" s="148"/>
      <c r="J716" s="195"/>
      <c r="K716" s="19"/>
      <c r="L716" s="19"/>
      <c r="M716" s="19"/>
    </row>
    <row r="724" spans="1:13" ht="15.75" thickBot="1" x14ac:dyDescent="0.3">
      <c r="A724" s="175" t="s">
        <v>481</v>
      </c>
      <c r="B724" s="32"/>
      <c r="C724" s="33"/>
      <c r="D724" s="30"/>
      <c r="E724" s="30"/>
      <c r="F724" s="86"/>
      <c r="G724" s="148"/>
      <c r="H724" s="148"/>
      <c r="I724" s="148"/>
      <c r="J724" s="195"/>
      <c r="K724" s="19"/>
      <c r="L724" s="19"/>
      <c r="M724" s="19"/>
    </row>
    <row r="725" spans="1:13" ht="15.75" thickBot="1" x14ac:dyDescent="0.3">
      <c r="A725" s="156"/>
      <c r="B725" s="5" t="s">
        <v>0</v>
      </c>
      <c r="C725" s="3"/>
      <c r="D725" s="4"/>
      <c r="E725" s="4"/>
      <c r="F725" s="122">
        <f>$F$4</f>
        <v>0</v>
      </c>
      <c r="G725" s="3"/>
      <c r="H725" s="3"/>
      <c r="I725" s="3"/>
      <c r="J725" s="188"/>
      <c r="K725" s="19"/>
      <c r="L725" s="19"/>
      <c r="M725" s="19"/>
    </row>
    <row r="726" spans="1:13" ht="84.75" thickBot="1" x14ac:dyDescent="0.3">
      <c r="A726" s="157" t="s">
        <v>1</v>
      </c>
      <c r="B726" s="120" t="s">
        <v>2</v>
      </c>
      <c r="C726" s="121" t="s">
        <v>30</v>
      </c>
      <c r="D726" s="121" t="s">
        <v>32</v>
      </c>
      <c r="E726" s="119" t="s">
        <v>27</v>
      </c>
      <c r="F726" s="119" t="s">
        <v>33</v>
      </c>
      <c r="G726" s="120" t="s">
        <v>34</v>
      </c>
      <c r="H726" s="121" t="s">
        <v>35</v>
      </c>
      <c r="I726" s="121" t="s">
        <v>36</v>
      </c>
      <c r="J726" s="198" t="s">
        <v>31</v>
      </c>
      <c r="K726" s="19"/>
      <c r="L726" s="19"/>
      <c r="M726" s="19"/>
    </row>
    <row r="727" spans="1:13" ht="23.25" thickBot="1" x14ac:dyDescent="0.3">
      <c r="A727" s="149">
        <v>1</v>
      </c>
      <c r="B727" s="41" t="s">
        <v>310</v>
      </c>
      <c r="C727" s="42">
        <v>8000</v>
      </c>
      <c r="D727" s="43" t="s">
        <v>3</v>
      </c>
      <c r="E727" s="43"/>
      <c r="F727" s="81"/>
      <c r="G727" s="61">
        <f t="shared" ref="G727:G738" si="114">ROUND(F727*1.095,2)</f>
        <v>0</v>
      </c>
      <c r="H727" s="105">
        <f>F727*C727</f>
        <v>0</v>
      </c>
      <c r="I727" s="62">
        <f t="shared" ref="I727:I738" si="115">ROUND(G727*C727,2)</f>
        <v>0</v>
      </c>
      <c r="J727" s="190"/>
      <c r="K727" s="19"/>
      <c r="L727" s="19"/>
      <c r="M727" s="19"/>
    </row>
    <row r="728" spans="1:13" ht="23.25" thickBot="1" x14ac:dyDescent="0.3">
      <c r="A728" s="149">
        <v>2</v>
      </c>
      <c r="B728" s="44" t="s">
        <v>311</v>
      </c>
      <c r="C728" s="11">
        <v>6000</v>
      </c>
      <c r="D728" s="16" t="s">
        <v>3</v>
      </c>
      <c r="E728" s="15"/>
      <c r="F728" s="82"/>
      <c r="G728" s="61">
        <f t="shared" si="114"/>
        <v>0</v>
      </c>
      <c r="H728" s="105">
        <f t="shared" ref="H728:H738" si="116">F728*C728</f>
        <v>0</v>
      </c>
      <c r="I728" s="62">
        <f t="shared" si="115"/>
        <v>0</v>
      </c>
      <c r="J728" s="190"/>
    </row>
    <row r="729" spans="1:13" ht="34.5" thickBot="1" x14ac:dyDescent="0.3">
      <c r="A729" s="149">
        <v>3</v>
      </c>
      <c r="B729" s="44" t="s">
        <v>312</v>
      </c>
      <c r="C729" s="11">
        <v>4000</v>
      </c>
      <c r="D729" s="16" t="s">
        <v>3</v>
      </c>
      <c r="E729" s="15"/>
      <c r="F729" s="82"/>
      <c r="G729" s="61">
        <f t="shared" si="114"/>
        <v>0</v>
      </c>
      <c r="H729" s="105">
        <f t="shared" si="116"/>
        <v>0</v>
      </c>
      <c r="I729" s="62">
        <f t="shared" si="115"/>
        <v>0</v>
      </c>
      <c r="J729" s="190"/>
    </row>
    <row r="730" spans="1:13" ht="23.25" thickBot="1" x14ac:dyDescent="0.3">
      <c r="A730" s="149">
        <v>4</v>
      </c>
      <c r="B730" s="44" t="s">
        <v>313</v>
      </c>
      <c r="C730" s="11">
        <v>6000</v>
      </c>
      <c r="D730" s="16" t="s">
        <v>3</v>
      </c>
      <c r="E730" s="15"/>
      <c r="F730" s="82"/>
      <c r="G730" s="61">
        <f t="shared" si="114"/>
        <v>0</v>
      </c>
      <c r="H730" s="105">
        <f t="shared" si="116"/>
        <v>0</v>
      </c>
      <c r="I730" s="62">
        <f t="shared" si="115"/>
        <v>0</v>
      </c>
      <c r="J730" s="190"/>
    </row>
    <row r="731" spans="1:13" ht="23.25" thickBot="1" x14ac:dyDescent="0.3">
      <c r="A731" s="149">
        <v>5</v>
      </c>
      <c r="B731" s="44" t="s">
        <v>314</v>
      </c>
      <c r="C731" s="11">
        <v>7000</v>
      </c>
      <c r="D731" s="16" t="s">
        <v>3</v>
      </c>
      <c r="E731" s="15"/>
      <c r="F731" s="82"/>
      <c r="G731" s="61">
        <f t="shared" si="114"/>
        <v>0</v>
      </c>
      <c r="H731" s="105">
        <f t="shared" si="116"/>
        <v>0</v>
      </c>
      <c r="I731" s="62">
        <f t="shared" si="115"/>
        <v>0</v>
      </c>
      <c r="J731" s="190"/>
    </row>
    <row r="732" spans="1:13" ht="23.25" thickBot="1" x14ac:dyDescent="0.3">
      <c r="A732" s="149">
        <v>6</v>
      </c>
      <c r="B732" s="44" t="s">
        <v>315</v>
      </c>
      <c r="C732" s="11">
        <v>7000</v>
      </c>
      <c r="D732" s="16" t="s">
        <v>61</v>
      </c>
      <c r="E732" s="15"/>
      <c r="F732" s="82"/>
      <c r="G732" s="61">
        <f t="shared" si="114"/>
        <v>0</v>
      </c>
      <c r="H732" s="105">
        <f t="shared" si="116"/>
        <v>0</v>
      </c>
      <c r="I732" s="62">
        <f t="shared" si="115"/>
        <v>0</v>
      </c>
      <c r="J732" s="190"/>
    </row>
    <row r="733" spans="1:13" ht="23.25" thickBot="1" x14ac:dyDescent="0.3">
      <c r="A733" s="149">
        <v>7</v>
      </c>
      <c r="B733" s="44" t="s">
        <v>316</v>
      </c>
      <c r="C733" s="11">
        <v>5000</v>
      </c>
      <c r="D733" s="16" t="s">
        <v>3</v>
      </c>
      <c r="E733" s="15"/>
      <c r="F733" s="82"/>
      <c r="G733" s="61">
        <f t="shared" si="114"/>
        <v>0</v>
      </c>
      <c r="H733" s="105">
        <f t="shared" si="116"/>
        <v>0</v>
      </c>
      <c r="I733" s="62">
        <f t="shared" si="115"/>
        <v>0</v>
      </c>
      <c r="J733" s="190"/>
    </row>
    <row r="734" spans="1:13" ht="23.25" thickBot="1" x14ac:dyDescent="0.3">
      <c r="A734" s="149">
        <v>8</v>
      </c>
      <c r="B734" s="44" t="s">
        <v>317</v>
      </c>
      <c r="C734" s="11">
        <v>3000</v>
      </c>
      <c r="D734" s="16" t="s">
        <v>61</v>
      </c>
      <c r="E734" s="16"/>
      <c r="F734" s="83"/>
      <c r="G734" s="61">
        <f t="shared" si="114"/>
        <v>0</v>
      </c>
      <c r="H734" s="105">
        <f t="shared" si="116"/>
        <v>0</v>
      </c>
      <c r="I734" s="62">
        <f t="shared" si="115"/>
        <v>0</v>
      </c>
      <c r="J734" s="190"/>
    </row>
    <row r="735" spans="1:13" ht="23.25" thickBot="1" x14ac:dyDescent="0.3">
      <c r="A735" s="149">
        <v>9</v>
      </c>
      <c r="B735" s="44" t="s">
        <v>318</v>
      </c>
      <c r="C735" s="11">
        <v>2500</v>
      </c>
      <c r="D735" s="16" t="s">
        <v>3</v>
      </c>
      <c r="E735" s="16"/>
      <c r="F735" s="83"/>
      <c r="G735" s="61">
        <f t="shared" si="114"/>
        <v>0</v>
      </c>
      <c r="H735" s="105">
        <f t="shared" si="116"/>
        <v>0</v>
      </c>
      <c r="I735" s="62">
        <f t="shared" si="115"/>
        <v>0</v>
      </c>
      <c r="J735" s="190"/>
    </row>
    <row r="736" spans="1:13" ht="23.25" thickBot="1" x14ac:dyDescent="0.3">
      <c r="A736" s="149">
        <v>10</v>
      </c>
      <c r="B736" s="60" t="s">
        <v>319</v>
      </c>
      <c r="C736" s="7">
        <v>7000</v>
      </c>
      <c r="D736" s="15" t="s">
        <v>3</v>
      </c>
      <c r="E736" s="15"/>
      <c r="F736" s="85"/>
      <c r="G736" s="61">
        <f t="shared" si="114"/>
        <v>0</v>
      </c>
      <c r="H736" s="105">
        <f t="shared" si="116"/>
        <v>0</v>
      </c>
      <c r="I736" s="62">
        <f t="shared" si="115"/>
        <v>0</v>
      </c>
      <c r="J736" s="190"/>
    </row>
    <row r="737" spans="1:13" ht="15.75" thickBot="1" x14ac:dyDescent="0.3">
      <c r="A737" s="149">
        <v>11</v>
      </c>
      <c r="B737" s="44" t="s">
        <v>320</v>
      </c>
      <c r="C737" s="11">
        <v>4000</v>
      </c>
      <c r="D737" s="16" t="s">
        <v>3</v>
      </c>
      <c r="E737" s="15"/>
      <c r="F737" s="85"/>
      <c r="G737" s="61">
        <f t="shared" si="114"/>
        <v>0</v>
      </c>
      <c r="H737" s="105">
        <f t="shared" si="116"/>
        <v>0</v>
      </c>
      <c r="I737" s="62">
        <f t="shared" si="115"/>
        <v>0</v>
      </c>
      <c r="J737" s="190"/>
    </row>
    <row r="738" spans="1:13" ht="15.75" thickBot="1" x14ac:dyDescent="0.3">
      <c r="A738" s="149">
        <v>12</v>
      </c>
      <c r="B738" s="44" t="s">
        <v>321</v>
      </c>
      <c r="C738" s="11">
        <v>4000</v>
      </c>
      <c r="D738" s="16" t="s">
        <v>3</v>
      </c>
      <c r="E738" s="15"/>
      <c r="F738" s="85"/>
      <c r="G738" s="61">
        <f t="shared" si="114"/>
        <v>0</v>
      </c>
      <c r="H738" s="105">
        <f t="shared" si="116"/>
        <v>0</v>
      </c>
      <c r="I738" s="62">
        <f t="shared" si="115"/>
        <v>0</v>
      </c>
      <c r="J738" s="190"/>
    </row>
    <row r="739" spans="1:13" ht="15.75" thickBot="1" x14ac:dyDescent="0.3">
      <c r="A739" s="208" t="s">
        <v>5</v>
      </c>
      <c r="B739" s="209"/>
      <c r="C739" s="209"/>
      <c r="D739" s="209"/>
      <c r="E739" s="209"/>
      <c r="F739" s="209"/>
      <c r="G739" s="210"/>
      <c r="H739" s="109">
        <f>SUM(H727:H738)</f>
        <v>0</v>
      </c>
      <c r="I739" s="110">
        <f>SUM(I727:I738)</f>
        <v>0</v>
      </c>
      <c r="J739" s="199">
        <f>SUM(J727:J738)</f>
        <v>0</v>
      </c>
      <c r="K739" s="29"/>
      <c r="L739" s="29"/>
      <c r="M739" s="29"/>
    </row>
    <row r="740" spans="1:13" ht="33.75" x14ac:dyDescent="0.25">
      <c r="A740" s="170"/>
      <c r="B740" s="20" t="s">
        <v>485</v>
      </c>
      <c r="C740" s="27"/>
      <c r="D740" s="28"/>
      <c r="E740" s="125" t="s">
        <v>40</v>
      </c>
      <c r="F740" s="128">
        <f>H739</f>
        <v>0</v>
      </c>
      <c r="G740" s="29"/>
      <c r="H740" s="29"/>
      <c r="I740" s="29"/>
      <c r="J740" s="197"/>
      <c r="K740" s="29"/>
      <c r="L740" s="29"/>
      <c r="M740" s="29"/>
    </row>
    <row r="741" spans="1:13" ht="15.75" x14ac:dyDescent="0.3">
      <c r="A741" s="163"/>
      <c r="B741" s="20"/>
      <c r="C741" s="27"/>
      <c r="D741" s="28"/>
      <c r="E741" s="126" t="s">
        <v>41</v>
      </c>
      <c r="F741" s="127">
        <f>J739</f>
        <v>0</v>
      </c>
      <c r="G741" s="29"/>
      <c r="H741" s="29"/>
      <c r="I741" s="29"/>
      <c r="J741" s="197"/>
      <c r="K741" s="29"/>
      <c r="L741" s="29"/>
      <c r="M741" s="29"/>
    </row>
    <row r="742" spans="1:13" x14ac:dyDescent="0.25">
      <c r="A742" s="161"/>
      <c r="B742" s="32"/>
      <c r="C742" s="33"/>
      <c r="D742" s="30"/>
      <c r="E742" s="30"/>
      <c r="F742" s="86"/>
      <c r="G742" s="213"/>
      <c r="H742" s="213"/>
      <c r="I742" s="213"/>
      <c r="J742" s="195"/>
      <c r="K742" s="19"/>
      <c r="L742" s="19"/>
      <c r="M742" s="19"/>
    </row>
    <row r="743" spans="1:13" x14ac:dyDescent="0.25">
      <c r="A743" s="161"/>
      <c r="B743" s="132" t="s">
        <v>42</v>
      </c>
      <c r="C743" s="133"/>
      <c r="D743" s="134" t="s">
        <v>43</v>
      </c>
      <c r="E743" s="134"/>
      <c r="F743" s="134"/>
      <c r="G743" s="136" t="s">
        <v>44</v>
      </c>
      <c r="H743" s="148"/>
      <c r="I743" s="148"/>
      <c r="J743" s="195"/>
      <c r="K743" s="19"/>
      <c r="L743" s="19"/>
      <c r="M743" s="19"/>
    </row>
    <row r="749" spans="1:13" ht="15.75" thickBot="1" x14ac:dyDescent="0.3">
      <c r="A749" s="175" t="s">
        <v>461</v>
      </c>
      <c r="B749" s="32"/>
      <c r="C749" s="33"/>
      <c r="D749" s="30"/>
      <c r="E749" s="30"/>
      <c r="F749" s="86"/>
      <c r="G749" s="148"/>
      <c r="H749" s="148"/>
      <c r="I749" s="148"/>
      <c r="J749" s="195"/>
      <c r="K749" s="19"/>
      <c r="L749" s="19"/>
      <c r="M749" s="19"/>
    </row>
    <row r="750" spans="1:13" ht="15.75" thickBot="1" x14ac:dyDescent="0.3">
      <c r="A750" s="156"/>
      <c r="B750" s="5" t="s">
        <v>0</v>
      </c>
      <c r="C750" s="3"/>
      <c r="D750" s="4"/>
      <c r="E750" s="4"/>
      <c r="F750" s="122">
        <f>$F$4</f>
        <v>0</v>
      </c>
      <c r="G750" s="3"/>
      <c r="H750" s="3"/>
      <c r="I750" s="3"/>
      <c r="J750" s="188"/>
      <c r="K750" s="19"/>
      <c r="L750" s="19"/>
      <c r="M750" s="19"/>
    </row>
    <row r="751" spans="1:13" ht="84.75" thickBot="1" x14ac:dyDescent="0.3">
      <c r="A751" s="157" t="s">
        <v>1</v>
      </c>
      <c r="B751" s="120" t="s">
        <v>2</v>
      </c>
      <c r="C751" s="121" t="s">
        <v>30</v>
      </c>
      <c r="D751" s="121" t="s">
        <v>32</v>
      </c>
      <c r="E751" s="119" t="s">
        <v>27</v>
      </c>
      <c r="F751" s="119" t="s">
        <v>33</v>
      </c>
      <c r="G751" s="120" t="s">
        <v>34</v>
      </c>
      <c r="H751" s="121" t="s">
        <v>35</v>
      </c>
      <c r="I751" s="121" t="s">
        <v>36</v>
      </c>
      <c r="J751" s="198" t="s">
        <v>31</v>
      </c>
      <c r="K751" s="19"/>
      <c r="L751" s="19"/>
      <c r="M751" s="19"/>
    </row>
    <row r="752" spans="1:13" ht="15.75" thickBot="1" x14ac:dyDescent="0.3">
      <c r="A752" s="149">
        <v>1</v>
      </c>
      <c r="B752" s="41" t="s">
        <v>322</v>
      </c>
      <c r="C752" s="42">
        <v>4000</v>
      </c>
      <c r="D752" s="43" t="s">
        <v>3</v>
      </c>
      <c r="E752" s="43"/>
      <c r="F752" s="81"/>
      <c r="G752" s="61">
        <f t="shared" ref="G752:G762" si="117">ROUND(F752*1.095,2)</f>
        <v>0</v>
      </c>
      <c r="H752" s="105">
        <f>F752*C752</f>
        <v>0</v>
      </c>
      <c r="I752" s="62">
        <f t="shared" ref="I752:I762" si="118">ROUND(G752*C752,2)</f>
        <v>0</v>
      </c>
      <c r="J752" s="190"/>
      <c r="K752" s="19"/>
      <c r="L752" s="19"/>
      <c r="M752" s="19"/>
    </row>
    <row r="753" spans="1:13" ht="15.75" thickBot="1" x14ac:dyDescent="0.3">
      <c r="A753" s="149">
        <v>2</v>
      </c>
      <c r="B753" s="44" t="s">
        <v>323</v>
      </c>
      <c r="C753" s="11">
        <v>6000</v>
      </c>
      <c r="D753" s="16" t="s">
        <v>3</v>
      </c>
      <c r="E753" s="15"/>
      <c r="F753" s="82"/>
      <c r="G753" s="61">
        <f t="shared" si="117"/>
        <v>0</v>
      </c>
      <c r="H753" s="105">
        <f t="shared" ref="H753:H762" si="119">F753*C753</f>
        <v>0</v>
      </c>
      <c r="I753" s="62">
        <f t="shared" si="118"/>
        <v>0</v>
      </c>
      <c r="J753" s="190"/>
    </row>
    <row r="754" spans="1:13" ht="15.75" thickBot="1" x14ac:dyDescent="0.3">
      <c r="A754" s="149">
        <v>3</v>
      </c>
      <c r="B754" s="44" t="s">
        <v>324</v>
      </c>
      <c r="C754" s="11">
        <v>8000</v>
      </c>
      <c r="D754" s="16" t="s">
        <v>3</v>
      </c>
      <c r="E754" s="15"/>
      <c r="F754" s="82"/>
      <c r="G754" s="61">
        <f t="shared" si="117"/>
        <v>0</v>
      </c>
      <c r="H754" s="105">
        <f t="shared" si="119"/>
        <v>0</v>
      </c>
      <c r="I754" s="62">
        <f t="shared" si="118"/>
        <v>0</v>
      </c>
      <c r="J754" s="190"/>
    </row>
    <row r="755" spans="1:13" ht="15.75" thickBot="1" x14ac:dyDescent="0.3">
      <c r="A755" s="149">
        <v>4</v>
      </c>
      <c r="B755" s="44" t="s">
        <v>325</v>
      </c>
      <c r="C755" s="11">
        <v>4500</v>
      </c>
      <c r="D755" s="16" t="s">
        <v>3</v>
      </c>
      <c r="E755" s="15"/>
      <c r="F755" s="82"/>
      <c r="G755" s="61">
        <f t="shared" si="117"/>
        <v>0</v>
      </c>
      <c r="H755" s="105">
        <f t="shared" si="119"/>
        <v>0</v>
      </c>
      <c r="I755" s="62">
        <f t="shared" si="118"/>
        <v>0</v>
      </c>
      <c r="J755" s="190"/>
    </row>
    <row r="756" spans="1:13" ht="15.75" thickBot="1" x14ac:dyDescent="0.3">
      <c r="A756" s="149">
        <v>5</v>
      </c>
      <c r="B756" s="44" t="s">
        <v>326</v>
      </c>
      <c r="C756" s="11">
        <v>4500</v>
      </c>
      <c r="D756" s="16" t="s">
        <v>3</v>
      </c>
      <c r="E756" s="15"/>
      <c r="F756" s="82"/>
      <c r="G756" s="61">
        <f t="shared" si="117"/>
        <v>0</v>
      </c>
      <c r="H756" s="105">
        <f t="shared" si="119"/>
        <v>0</v>
      </c>
      <c r="I756" s="62">
        <f t="shared" si="118"/>
        <v>0</v>
      </c>
      <c r="J756" s="190"/>
    </row>
    <row r="757" spans="1:13" ht="15.75" thickBot="1" x14ac:dyDescent="0.3">
      <c r="A757" s="149">
        <v>6</v>
      </c>
      <c r="B757" s="44" t="s">
        <v>327</v>
      </c>
      <c r="C757" s="11">
        <v>4000</v>
      </c>
      <c r="D757" s="16" t="s">
        <v>3</v>
      </c>
      <c r="E757" s="15"/>
      <c r="F757" s="82"/>
      <c r="G757" s="61">
        <f t="shared" si="117"/>
        <v>0</v>
      </c>
      <c r="H757" s="105">
        <f t="shared" si="119"/>
        <v>0</v>
      </c>
      <c r="I757" s="62">
        <f t="shared" si="118"/>
        <v>0</v>
      </c>
      <c r="J757" s="190"/>
    </row>
    <row r="758" spans="1:13" ht="15.75" thickBot="1" x14ac:dyDescent="0.3">
      <c r="A758" s="149">
        <v>7</v>
      </c>
      <c r="B758" s="44" t="s">
        <v>328</v>
      </c>
      <c r="C758" s="11">
        <v>4000</v>
      </c>
      <c r="D758" s="16" t="s">
        <v>3</v>
      </c>
      <c r="E758" s="15"/>
      <c r="F758" s="82"/>
      <c r="G758" s="61">
        <f t="shared" si="117"/>
        <v>0</v>
      </c>
      <c r="H758" s="105">
        <f t="shared" si="119"/>
        <v>0</v>
      </c>
      <c r="I758" s="62">
        <f t="shared" si="118"/>
        <v>0</v>
      </c>
      <c r="J758" s="190"/>
    </row>
    <row r="759" spans="1:13" ht="15.75" thickBot="1" x14ac:dyDescent="0.3">
      <c r="A759" s="149">
        <v>8</v>
      </c>
      <c r="B759" s="44" t="s">
        <v>329</v>
      </c>
      <c r="C759" s="11">
        <v>5000</v>
      </c>
      <c r="D759" s="16" t="s">
        <v>3</v>
      </c>
      <c r="E759" s="16"/>
      <c r="F759" s="83"/>
      <c r="G759" s="61">
        <f t="shared" si="117"/>
        <v>0</v>
      </c>
      <c r="H759" s="105">
        <f t="shared" si="119"/>
        <v>0</v>
      </c>
      <c r="I759" s="62">
        <f t="shared" si="118"/>
        <v>0</v>
      </c>
      <c r="J759" s="190"/>
    </row>
    <row r="760" spans="1:13" ht="15.75" thickBot="1" x14ac:dyDescent="0.3">
      <c r="A760" s="149">
        <v>9</v>
      </c>
      <c r="B760" s="44" t="s">
        <v>330</v>
      </c>
      <c r="C760" s="11">
        <v>5000</v>
      </c>
      <c r="D760" s="16" t="s">
        <v>3</v>
      </c>
      <c r="E760" s="16"/>
      <c r="F760" s="83"/>
      <c r="G760" s="61">
        <f t="shared" si="117"/>
        <v>0</v>
      </c>
      <c r="H760" s="105">
        <f t="shared" si="119"/>
        <v>0</v>
      </c>
      <c r="I760" s="62">
        <f t="shared" si="118"/>
        <v>0</v>
      </c>
      <c r="J760" s="190"/>
    </row>
    <row r="761" spans="1:13" ht="15.75" thickBot="1" x14ac:dyDescent="0.3">
      <c r="A761" s="149">
        <v>10</v>
      </c>
      <c r="B761" s="60" t="s">
        <v>331</v>
      </c>
      <c r="C761" s="7">
        <v>5000</v>
      </c>
      <c r="D761" s="16" t="s">
        <v>3</v>
      </c>
      <c r="E761" s="15"/>
      <c r="F761" s="85"/>
      <c r="G761" s="61">
        <f t="shared" si="117"/>
        <v>0</v>
      </c>
      <c r="H761" s="105">
        <f t="shared" si="119"/>
        <v>0</v>
      </c>
      <c r="I761" s="62">
        <f t="shared" si="118"/>
        <v>0</v>
      </c>
      <c r="J761" s="190"/>
    </row>
    <row r="762" spans="1:13" ht="15.75" thickBot="1" x14ac:dyDescent="0.3">
      <c r="A762" s="149">
        <v>11</v>
      </c>
      <c r="B762" s="44" t="s">
        <v>332</v>
      </c>
      <c r="C762" s="11">
        <v>6000</v>
      </c>
      <c r="D762" s="16" t="s">
        <v>3</v>
      </c>
      <c r="E762" s="15"/>
      <c r="F762" s="85"/>
      <c r="G762" s="61">
        <f t="shared" si="117"/>
        <v>0</v>
      </c>
      <c r="H762" s="105">
        <f t="shared" si="119"/>
        <v>0</v>
      </c>
      <c r="I762" s="62">
        <f t="shared" si="118"/>
        <v>0</v>
      </c>
      <c r="J762" s="190"/>
    </row>
    <row r="763" spans="1:13" ht="15.75" thickBot="1" x14ac:dyDescent="0.3">
      <c r="A763" s="208" t="s">
        <v>5</v>
      </c>
      <c r="B763" s="209"/>
      <c r="C763" s="209"/>
      <c r="D763" s="209"/>
      <c r="E763" s="209"/>
      <c r="F763" s="209"/>
      <c r="G763" s="210"/>
      <c r="H763" s="109">
        <f>SUM(H752:H762)</f>
        <v>0</v>
      </c>
      <c r="I763" s="110">
        <f>SUM(I752:I762)</f>
        <v>0</v>
      </c>
      <c r="J763" s="199">
        <f>SUM(J752:J762)</f>
        <v>0</v>
      </c>
      <c r="K763" s="29"/>
      <c r="L763" s="29"/>
      <c r="M763" s="29"/>
    </row>
    <row r="764" spans="1:13" x14ac:dyDescent="0.25">
      <c r="A764" s="170"/>
      <c r="B764" s="31"/>
      <c r="C764" s="27"/>
      <c r="D764" s="28"/>
      <c r="E764" s="125" t="s">
        <v>40</v>
      </c>
      <c r="F764" s="128">
        <f>H763</f>
        <v>0</v>
      </c>
      <c r="G764" s="29"/>
      <c r="H764" s="29"/>
      <c r="I764" s="29"/>
      <c r="J764" s="197"/>
      <c r="K764" s="29"/>
      <c r="L764" s="29"/>
      <c r="M764" s="29"/>
    </row>
    <row r="765" spans="1:13" ht="15.75" x14ac:dyDescent="0.3">
      <c r="A765" s="163"/>
      <c r="B765" s="20"/>
      <c r="C765" s="27"/>
      <c r="D765" s="28"/>
      <c r="E765" s="126" t="s">
        <v>41</v>
      </c>
      <c r="F765" s="127">
        <f>J763</f>
        <v>0</v>
      </c>
      <c r="G765" s="29"/>
      <c r="H765" s="29"/>
      <c r="I765" s="29"/>
      <c r="J765" s="197"/>
      <c r="K765" s="29"/>
      <c r="L765" s="29"/>
      <c r="M765" s="29"/>
    </row>
    <row r="766" spans="1:13" x14ac:dyDescent="0.25">
      <c r="A766" s="161"/>
      <c r="B766" s="32"/>
      <c r="C766" s="33"/>
      <c r="D766" s="30"/>
      <c r="E766" s="30"/>
      <c r="F766" s="86"/>
      <c r="G766" s="213"/>
      <c r="H766" s="213"/>
      <c r="I766" s="213"/>
      <c r="J766" s="195"/>
      <c r="K766" s="19"/>
      <c r="L766" s="19"/>
      <c r="M766" s="19"/>
    </row>
    <row r="767" spans="1:13" x14ac:dyDescent="0.25">
      <c r="A767" s="161"/>
      <c r="B767" s="132" t="s">
        <v>42</v>
      </c>
      <c r="C767" s="133"/>
      <c r="D767" s="134" t="s">
        <v>43</v>
      </c>
      <c r="E767" s="134"/>
      <c r="F767" s="134"/>
      <c r="G767" s="136" t="s">
        <v>44</v>
      </c>
      <c r="H767" s="148"/>
      <c r="I767" s="148"/>
      <c r="J767" s="195"/>
      <c r="K767" s="19"/>
      <c r="L767" s="19"/>
      <c r="M767" s="19"/>
    </row>
    <row r="773" spans="1:13" ht="15.75" thickBot="1" x14ac:dyDescent="0.3">
      <c r="A773" s="175" t="s">
        <v>462</v>
      </c>
      <c r="B773" s="32"/>
      <c r="C773" s="33"/>
      <c r="D773" s="30"/>
      <c r="E773" s="30"/>
      <c r="F773" s="86"/>
      <c r="G773" s="148"/>
      <c r="H773" s="148"/>
      <c r="I773" s="148"/>
      <c r="J773" s="195"/>
      <c r="K773" s="19"/>
      <c r="L773" s="19"/>
      <c r="M773" s="19"/>
    </row>
    <row r="774" spans="1:13" ht="15.75" thickBot="1" x14ac:dyDescent="0.3">
      <c r="A774" s="156"/>
      <c r="B774" s="5" t="s">
        <v>0</v>
      </c>
      <c r="C774" s="3"/>
      <c r="D774" s="4"/>
      <c r="E774" s="4"/>
      <c r="F774" s="122">
        <f>$F$4</f>
        <v>0</v>
      </c>
      <c r="G774" s="3"/>
      <c r="H774" s="3"/>
      <c r="I774" s="3"/>
      <c r="J774" s="188"/>
      <c r="K774" s="19"/>
      <c r="L774" s="19"/>
      <c r="M774" s="19"/>
    </row>
    <row r="775" spans="1:13" ht="84.75" thickBot="1" x14ac:dyDescent="0.3">
      <c r="A775" s="157" t="s">
        <v>1</v>
      </c>
      <c r="B775" s="120" t="s">
        <v>2</v>
      </c>
      <c r="C775" s="121" t="s">
        <v>30</v>
      </c>
      <c r="D775" s="121" t="s">
        <v>32</v>
      </c>
      <c r="E775" s="119" t="s">
        <v>27</v>
      </c>
      <c r="F775" s="119" t="s">
        <v>33</v>
      </c>
      <c r="G775" s="120" t="s">
        <v>34</v>
      </c>
      <c r="H775" s="121" t="s">
        <v>35</v>
      </c>
      <c r="I775" s="121" t="s">
        <v>36</v>
      </c>
      <c r="J775" s="198" t="s">
        <v>31</v>
      </c>
      <c r="K775" s="19"/>
      <c r="L775" s="19"/>
      <c r="M775" s="19"/>
    </row>
    <row r="776" spans="1:13" ht="23.25" thickBot="1" x14ac:dyDescent="0.3">
      <c r="A776" s="149">
        <v>1</v>
      </c>
      <c r="B776" s="41" t="s">
        <v>333</v>
      </c>
      <c r="C776" s="42">
        <v>1000</v>
      </c>
      <c r="D776" s="43" t="s">
        <v>4</v>
      </c>
      <c r="E776" s="43"/>
      <c r="F776" s="81"/>
      <c r="G776" s="61">
        <f t="shared" ref="G776" si="120">ROUND(F776*1.095,2)</f>
        <v>0</v>
      </c>
      <c r="H776" s="105">
        <f>F776*C776</f>
        <v>0</v>
      </c>
      <c r="I776" s="62">
        <f t="shared" ref="I776" si="121">ROUND(G776*C776,2)</f>
        <v>0</v>
      </c>
      <c r="J776" s="190"/>
      <c r="K776" s="19"/>
      <c r="L776" s="19"/>
      <c r="M776" s="19"/>
    </row>
    <row r="777" spans="1:13" ht="15.75" thickBot="1" x14ac:dyDescent="0.3">
      <c r="A777" s="208" t="s">
        <v>5</v>
      </c>
      <c r="B777" s="209"/>
      <c r="C777" s="209"/>
      <c r="D777" s="209"/>
      <c r="E777" s="209"/>
      <c r="F777" s="209"/>
      <c r="G777" s="210"/>
      <c r="H777" s="109">
        <f>SUM(H776:H776)</f>
        <v>0</v>
      </c>
      <c r="I777" s="110">
        <f>SUM(I776:I776)</f>
        <v>0</v>
      </c>
      <c r="J777" s="199">
        <f>SUM(J776:J776)</f>
        <v>0</v>
      </c>
      <c r="K777" s="29"/>
      <c r="L777" s="29"/>
      <c r="M777" s="29"/>
    </row>
    <row r="778" spans="1:13" x14ac:dyDescent="0.25">
      <c r="A778" s="170"/>
      <c r="B778" s="31"/>
      <c r="C778" s="27"/>
      <c r="D778" s="28"/>
      <c r="E778" s="125" t="s">
        <v>40</v>
      </c>
      <c r="F778" s="128">
        <f>H777</f>
        <v>0</v>
      </c>
      <c r="G778" s="29"/>
      <c r="H778" s="29"/>
      <c r="I778" s="29"/>
      <c r="J778" s="197"/>
      <c r="K778" s="29"/>
      <c r="L778" s="29"/>
      <c r="M778" s="29"/>
    </row>
    <row r="779" spans="1:13" ht="15.75" x14ac:dyDescent="0.3">
      <c r="A779" s="163"/>
      <c r="B779" s="20"/>
      <c r="C779" s="27"/>
      <c r="D779" s="28"/>
      <c r="E779" s="126" t="s">
        <v>41</v>
      </c>
      <c r="F779" s="127">
        <f>J777</f>
        <v>0</v>
      </c>
      <c r="G779" s="29"/>
      <c r="H779" s="29"/>
      <c r="I779" s="29"/>
      <c r="J779" s="197"/>
      <c r="K779" s="29"/>
      <c r="L779" s="29"/>
      <c r="M779" s="29"/>
    </row>
    <row r="780" spans="1:13" x14ac:dyDescent="0.25">
      <c r="A780" s="161"/>
      <c r="B780" s="32"/>
      <c r="C780" s="33"/>
      <c r="D780" s="30"/>
      <c r="E780" s="30"/>
      <c r="F780" s="86"/>
      <c r="G780" s="213"/>
      <c r="H780" s="213"/>
      <c r="I780" s="213"/>
      <c r="J780" s="195"/>
      <c r="K780" s="19"/>
      <c r="L780" s="19"/>
      <c r="M780" s="19"/>
    </row>
    <row r="781" spans="1:13" x14ac:dyDescent="0.25">
      <c r="A781" s="161"/>
      <c r="B781" s="132" t="s">
        <v>42</v>
      </c>
      <c r="C781" s="133"/>
      <c r="D781" s="134" t="s">
        <v>43</v>
      </c>
      <c r="E781" s="134"/>
      <c r="F781" s="134"/>
      <c r="G781" s="136" t="s">
        <v>44</v>
      </c>
      <c r="H781" s="148"/>
      <c r="I781" s="148"/>
      <c r="J781" s="195"/>
      <c r="K781" s="19"/>
      <c r="L781" s="19"/>
      <c r="M781" s="19"/>
    </row>
    <row r="784" spans="1:13" ht="15.75" thickBot="1" x14ac:dyDescent="0.3">
      <c r="A784" s="175" t="s">
        <v>463</v>
      </c>
      <c r="B784" s="32"/>
      <c r="C784" s="33"/>
      <c r="D784" s="30"/>
      <c r="E784" s="30"/>
      <c r="F784" s="86"/>
      <c r="G784" s="148"/>
      <c r="H784" s="148"/>
      <c r="I784" s="148"/>
      <c r="J784" s="195"/>
      <c r="K784" s="19"/>
      <c r="L784" s="19"/>
      <c r="M784" s="19"/>
    </row>
    <row r="785" spans="1:13" ht="15.75" thickBot="1" x14ac:dyDescent="0.3">
      <c r="A785" s="156"/>
      <c r="B785" s="5" t="s">
        <v>0</v>
      </c>
      <c r="C785" s="3"/>
      <c r="D785" s="4"/>
      <c r="E785" s="4"/>
      <c r="F785" s="122">
        <f>$F$4</f>
        <v>0</v>
      </c>
      <c r="G785" s="3"/>
      <c r="H785" s="3"/>
      <c r="I785" s="3"/>
      <c r="J785" s="188"/>
      <c r="K785" s="19"/>
      <c r="L785" s="19"/>
      <c r="M785" s="19"/>
    </row>
    <row r="786" spans="1:13" ht="84.75" thickBot="1" x14ac:dyDescent="0.3">
      <c r="A786" s="157" t="s">
        <v>1</v>
      </c>
      <c r="B786" s="120" t="s">
        <v>2</v>
      </c>
      <c r="C786" s="121" t="s">
        <v>30</v>
      </c>
      <c r="D786" s="121" t="s">
        <v>32</v>
      </c>
      <c r="E786" s="119" t="s">
        <v>27</v>
      </c>
      <c r="F786" s="119" t="s">
        <v>33</v>
      </c>
      <c r="G786" s="120" t="s">
        <v>34</v>
      </c>
      <c r="H786" s="121" t="s">
        <v>35</v>
      </c>
      <c r="I786" s="121" t="s">
        <v>36</v>
      </c>
      <c r="J786" s="198" t="s">
        <v>31</v>
      </c>
      <c r="K786" s="19"/>
      <c r="L786" s="19"/>
      <c r="M786" s="19"/>
    </row>
    <row r="787" spans="1:13" ht="34.5" thickBot="1" x14ac:dyDescent="0.3">
      <c r="A787" s="149">
        <v>1</v>
      </c>
      <c r="B787" s="41" t="s">
        <v>334</v>
      </c>
      <c r="C787" s="42">
        <v>1500</v>
      </c>
      <c r="D787" s="43" t="s">
        <v>4</v>
      </c>
      <c r="E787" s="43"/>
      <c r="F787" s="81"/>
      <c r="G787" s="61">
        <f t="shared" ref="G787:G792" si="122">ROUND(F787*1.095,2)</f>
        <v>0</v>
      </c>
      <c r="H787" s="105">
        <f>F787*C787</f>
        <v>0</v>
      </c>
      <c r="I787" s="62">
        <f t="shared" ref="I787:I792" si="123">ROUND(G787*C787,2)</f>
        <v>0</v>
      </c>
      <c r="J787" s="190"/>
      <c r="K787" s="19"/>
      <c r="L787" s="19"/>
      <c r="M787" s="19"/>
    </row>
    <row r="788" spans="1:13" ht="23.25" thickBot="1" x14ac:dyDescent="0.3">
      <c r="A788" s="149">
        <v>2</v>
      </c>
      <c r="B788" s="44" t="s">
        <v>335</v>
      </c>
      <c r="C788" s="11">
        <v>50</v>
      </c>
      <c r="D788" s="16" t="s">
        <v>4</v>
      </c>
      <c r="E788" s="15"/>
      <c r="F788" s="82"/>
      <c r="G788" s="61">
        <f t="shared" si="122"/>
        <v>0</v>
      </c>
      <c r="H788" s="105">
        <f t="shared" ref="H788:H792" si="124">F788*C788</f>
        <v>0</v>
      </c>
      <c r="I788" s="62">
        <f t="shared" si="123"/>
        <v>0</v>
      </c>
      <c r="J788" s="190"/>
    </row>
    <row r="789" spans="1:13" ht="23.25" thickBot="1" x14ac:dyDescent="0.3">
      <c r="A789" s="149">
        <v>3</v>
      </c>
      <c r="B789" s="44" t="s">
        <v>336</v>
      </c>
      <c r="C789" s="11">
        <v>20</v>
      </c>
      <c r="D789" s="16" t="s">
        <v>4</v>
      </c>
      <c r="E789" s="15"/>
      <c r="F789" s="82"/>
      <c r="G789" s="61">
        <f t="shared" si="122"/>
        <v>0</v>
      </c>
      <c r="H789" s="105">
        <f t="shared" si="124"/>
        <v>0</v>
      </c>
      <c r="I789" s="62">
        <f t="shared" si="123"/>
        <v>0</v>
      </c>
      <c r="J789" s="190"/>
    </row>
    <row r="790" spans="1:13" ht="23.25" thickBot="1" x14ac:dyDescent="0.3">
      <c r="A790" s="149">
        <v>4</v>
      </c>
      <c r="B790" s="44" t="s">
        <v>337</v>
      </c>
      <c r="C790" s="11">
        <v>800</v>
      </c>
      <c r="D790" s="16" t="s">
        <v>4</v>
      </c>
      <c r="E790" s="15"/>
      <c r="F790" s="82"/>
      <c r="G790" s="61">
        <f t="shared" si="122"/>
        <v>0</v>
      </c>
      <c r="H790" s="105">
        <f t="shared" si="124"/>
        <v>0</v>
      </c>
      <c r="I790" s="62">
        <f t="shared" si="123"/>
        <v>0</v>
      </c>
      <c r="J790" s="190"/>
    </row>
    <row r="791" spans="1:13" ht="34.5" thickBot="1" x14ac:dyDescent="0.3">
      <c r="A791" s="149">
        <v>5</v>
      </c>
      <c r="B791" s="44" t="s">
        <v>338</v>
      </c>
      <c r="C791" s="11">
        <v>500</v>
      </c>
      <c r="D791" s="16" t="s">
        <v>4</v>
      </c>
      <c r="E791" s="15"/>
      <c r="F791" s="82"/>
      <c r="G791" s="61">
        <f t="shared" si="122"/>
        <v>0</v>
      </c>
      <c r="H791" s="105">
        <f t="shared" si="124"/>
        <v>0</v>
      </c>
      <c r="I791" s="62">
        <f t="shared" si="123"/>
        <v>0</v>
      </c>
      <c r="J791" s="190"/>
    </row>
    <row r="792" spans="1:13" ht="15.75" thickBot="1" x14ac:dyDescent="0.3">
      <c r="A792" s="149">
        <v>6</v>
      </c>
      <c r="B792" s="44" t="s">
        <v>339</v>
      </c>
      <c r="C792" s="11">
        <v>1500</v>
      </c>
      <c r="D792" s="16" t="s">
        <v>4</v>
      </c>
      <c r="E792" s="15"/>
      <c r="F792" s="82"/>
      <c r="G792" s="61">
        <f t="shared" si="122"/>
        <v>0</v>
      </c>
      <c r="H792" s="105">
        <f t="shared" si="124"/>
        <v>0</v>
      </c>
      <c r="I792" s="62">
        <f t="shared" si="123"/>
        <v>0</v>
      </c>
      <c r="J792" s="190"/>
    </row>
    <row r="793" spans="1:13" ht="15.75" thickBot="1" x14ac:dyDescent="0.3">
      <c r="A793" s="208" t="s">
        <v>5</v>
      </c>
      <c r="B793" s="209"/>
      <c r="C793" s="209"/>
      <c r="D793" s="209"/>
      <c r="E793" s="209"/>
      <c r="F793" s="209"/>
      <c r="G793" s="210"/>
      <c r="H793" s="109">
        <f>SUM(H787:H792)</f>
        <v>0</v>
      </c>
      <c r="I793" s="110">
        <f>SUM(I787:I792)</f>
        <v>0</v>
      </c>
      <c r="J793" s="199">
        <f>SUM(J787:J792)</f>
        <v>0</v>
      </c>
      <c r="K793" s="29"/>
      <c r="L793" s="29"/>
      <c r="M793" s="29"/>
    </row>
    <row r="794" spans="1:13" x14ac:dyDescent="0.25">
      <c r="A794" s="170"/>
      <c r="B794" s="31"/>
      <c r="C794" s="27"/>
      <c r="D794" s="28"/>
      <c r="E794" s="125" t="s">
        <v>40</v>
      </c>
      <c r="F794" s="128">
        <f>H793</f>
        <v>0</v>
      </c>
      <c r="G794" s="29"/>
      <c r="H794" s="29"/>
      <c r="I794" s="29"/>
      <c r="J794" s="197"/>
      <c r="K794" s="29"/>
      <c r="L794" s="29"/>
      <c r="M794" s="29"/>
    </row>
    <row r="795" spans="1:13" ht="15.75" x14ac:dyDescent="0.3">
      <c r="A795" s="163"/>
      <c r="B795" s="20"/>
      <c r="C795" s="27"/>
      <c r="D795" s="28"/>
      <c r="E795" s="126" t="s">
        <v>41</v>
      </c>
      <c r="F795" s="127">
        <f>J793</f>
        <v>0</v>
      </c>
      <c r="G795" s="29"/>
      <c r="H795" s="29"/>
      <c r="I795" s="29"/>
      <c r="J795" s="197"/>
      <c r="K795" s="29"/>
      <c r="L795" s="29"/>
      <c r="M795" s="29"/>
    </row>
    <row r="796" spans="1:13" x14ac:dyDescent="0.25">
      <c r="A796" s="161"/>
      <c r="B796" s="32"/>
      <c r="C796" s="33"/>
      <c r="D796" s="30"/>
      <c r="E796" s="30"/>
      <c r="F796" s="86"/>
      <c r="G796" s="213"/>
      <c r="H796" s="213"/>
      <c r="I796" s="213"/>
      <c r="J796" s="195"/>
      <c r="K796" s="19"/>
      <c r="L796" s="19"/>
      <c r="M796" s="19"/>
    </row>
    <row r="797" spans="1:13" x14ac:dyDescent="0.25">
      <c r="A797" s="161"/>
      <c r="B797" s="132" t="s">
        <v>42</v>
      </c>
      <c r="C797" s="133"/>
      <c r="D797" s="134" t="s">
        <v>43</v>
      </c>
      <c r="E797" s="134"/>
      <c r="F797" s="134"/>
      <c r="G797" s="136" t="s">
        <v>44</v>
      </c>
      <c r="H797" s="148"/>
      <c r="I797" s="148"/>
      <c r="J797" s="195"/>
      <c r="K797" s="19"/>
      <c r="L797" s="19"/>
      <c r="M797" s="19"/>
    </row>
    <row r="800" spans="1:13" ht="15.75" thickBot="1" x14ac:dyDescent="0.3">
      <c r="A800" s="175" t="s">
        <v>464</v>
      </c>
      <c r="B800" s="32"/>
      <c r="C800" s="33"/>
      <c r="D800" s="30"/>
      <c r="E800" s="30"/>
      <c r="F800" s="86"/>
      <c r="G800" s="148"/>
      <c r="H800" s="148"/>
      <c r="I800" s="148"/>
      <c r="J800" s="195"/>
      <c r="K800" s="19"/>
      <c r="L800" s="19"/>
      <c r="M800" s="19"/>
    </row>
    <row r="801" spans="1:13" ht="15.75" thickBot="1" x14ac:dyDescent="0.3">
      <c r="A801" s="156"/>
      <c r="B801" s="5" t="s">
        <v>0</v>
      </c>
      <c r="C801" s="3"/>
      <c r="D801" s="4"/>
      <c r="E801" s="4"/>
      <c r="F801" s="122">
        <f>$F$4</f>
        <v>0</v>
      </c>
      <c r="G801" s="3"/>
      <c r="H801" s="3"/>
      <c r="I801" s="3"/>
      <c r="J801" s="188"/>
      <c r="K801" s="19"/>
      <c r="L801" s="19"/>
      <c r="M801" s="19"/>
    </row>
    <row r="802" spans="1:13" ht="84.75" thickBot="1" x14ac:dyDescent="0.3">
      <c r="A802" s="157" t="s">
        <v>1</v>
      </c>
      <c r="B802" s="120" t="s">
        <v>2</v>
      </c>
      <c r="C802" s="121" t="s">
        <v>30</v>
      </c>
      <c r="D802" s="121" t="s">
        <v>32</v>
      </c>
      <c r="E802" s="119" t="s">
        <v>27</v>
      </c>
      <c r="F802" s="119" t="s">
        <v>33</v>
      </c>
      <c r="G802" s="120" t="s">
        <v>34</v>
      </c>
      <c r="H802" s="121" t="s">
        <v>35</v>
      </c>
      <c r="I802" s="121" t="s">
        <v>36</v>
      </c>
      <c r="J802" s="198" t="s">
        <v>31</v>
      </c>
      <c r="K802" s="19"/>
      <c r="L802" s="19"/>
      <c r="M802" s="19"/>
    </row>
    <row r="803" spans="1:13" ht="23.25" thickBot="1" x14ac:dyDescent="0.3">
      <c r="A803" s="149">
        <v>1</v>
      </c>
      <c r="B803" s="41" t="s">
        <v>340</v>
      </c>
      <c r="C803" s="42">
        <v>600</v>
      </c>
      <c r="D803" s="43" t="s">
        <v>4</v>
      </c>
      <c r="E803" s="43"/>
      <c r="F803" s="81"/>
      <c r="G803" s="61">
        <f t="shared" ref="G803:G806" si="125">ROUND(F803*1.095,2)</f>
        <v>0</v>
      </c>
      <c r="H803" s="105">
        <f>F803*C803</f>
        <v>0</v>
      </c>
      <c r="I803" s="62">
        <f t="shared" ref="I803:I806" si="126">ROUND(G803*C803,2)</f>
        <v>0</v>
      </c>
      <c r="J803" s="190"/>
      <c r="K803" s="19"/>
      <c r="L803" s="19"/>
      <c r="M803" s="19"/>
    </row>
    <row r="804" spans="1:13" ht="23.25" thickBot="1" x14ac:dyDescent="0.3">
      <c r="A804" s="149">
        <v>2</v>
      </c>
      <c r="B804" s="44" t="s">
        <v>341</v>
      </c>
      <c r="C804" s="11">
        <v>600</v>
      </c>
      <c r="D804" s="16" t="s">
        <v>4</v>
      </c>
      <c r="E804" s="15"/>
      <c r="F804" s="82"/>
      <c r="G804" s="61">
        <f t="shared" si="125"/>
        <v>0</v>
      </c>
      <c r="H804" s="105">
        <f t="shared" ref="H804:H806" si="127">F804*C804</f>
        <v>0</v>
      </c>
      <c r="I804" s="62">
        <f t="shared" si="126"/>
        <v>0</v>
      </c>
      <c r="J804" s="190"/>
    </row>
    <row r="805" spans="1:13" ht="23.25" thickBot="1" x14ac:dyDescent="0.3">
      <c r="A805" s="149">
        <v>3</v>
      </c>
      <c r="B805" s="44" t="s">
        <v>342</v>
      </c>
      <c r="C805" s="11">
        <v>600</v>
      </c>
      <c r="D805" s="16" t="s">
        <v>4</v>
      </c>
      <c r="E805" s="15"/>
      <c r="F805" s="82"/>
      <c r="G805" s="61">
        <f t="shared" si="125"/>
        <v>0</v>
      </c>
      <c r="H805" s="105">
        <f t="shared" si="127"/>
        <v>0</v>
      </c>
      <c r="I805" s="62">
        <f t="shared" si="126"/>
        <v>0</v>
      </c>
      <c r="J805" s="190"/>
    </row>
    <row r="806" spans="1:13" ht="23.25" thickBot="1" x14ac:dyDescent="0.3">
      <c r="A806" s="149">
        <v>4</v>
      </c>
      <c r="B806" s="44" t="s">
        <v>343</v>
      </c>
      <c r="C806" s="11">
        <v>600</v>
      </c>
      <c r="D806" s="16" t="s">
        <v>4</v>
      </c>
      <c r="E806" s="15"/>
      <c r="F806" s="82"/>
      <c r="G806" s="61">
        <f t="shared" si="125"/>
        <v>0</v>
      </c>
      <c r="H806" s="105">
        <f t="shared" si="127"/>
        <v>0</v>
      </c>
      <c r="I806" s="62">
        <f t="shared" si="126"/>
        <v>0</v>
      </c>
      <c r="J806" s="190"/>
    </row>
    <row r="807" spans="1:13" ht="15.75" thickBot="1" x14ac:dyDescent="0.3">
      <c r="A807" s="208" t="s">
        <v>5</v>
      </c>
      <c r="B807" s="209"/>
      <c r="C807" s="209"/>
      <c r="D807" s="209"/>
      <c r="E807" s="209"/>
      <c r="F807" s="209"/>
      <c r="G807" s="210"/>
      <c r="H807" s="109">
        <f>SUM(H803:H806)</f>
        <v>0</v>
      </c>
      <c r="I807" s="110">
        <f>SUM(I803:I806)</f>
        <v>0</v>
      </c>
      <c r="J807" s="199">
        <f>SUM(J803:J806)</f>
        <v>0</v>
      </c>
      <c r="K807" s="29"/>
      <c r="L807" s="29"/>
      <c r="M807" s="29"/>
    </row>
    <row r="808" spans="1:13" x14ac:dyDescent="0.25">
      <c r="A808" s="170"/>
      <c r="B808" s="31"/>
      <c r="C808" s="27"/>
      <c r="D808" s="28"/>
      <c r="E808" s="125" t="s">
        <v>40</v>
      </c>
      <c r="F808" s="128">
        <f>H807</f>
        <v>0</v>
      </c>
      <c r="G808" s="29"/>
      <c r="H808" s="29"/>
      <c r="I808" s="29"/>
      <c r="J808" s="197"/>
      <c r="K808" s="29"/>
      <c r="L808" s="29"/>
      <c r="M808" s="29"/>
    </row>
    <row r="809" spans="1:13" ht="15.75" x14ac:dyDescent="0.3">
      <c r="A809" s="163"/>
      <c r="B809" s="20"/>
      <c r="C809" s="27"/>
      <c r="D809" s="28"/>
      <c r="E809" s="126" t="s">
        <v>41</v>
      </c>
      <c r="F809" s="127">
        <f>J807</f>
        <v>0</v>
      </c>
      <c r="G809" s="29"/>
      <c r="H809" s="29"/>
      <c r="I809" s="29"/>
      <c r="J809" s="197"/>
      <c r="K809" s="29"/>
      <c r="L809" s="29"/>
      <c r="M809" s="29"/>
    </row>
    <row r="810" spans="1:13" x14ac:dyDescent="0.25">
      <c r="A810" s="161"/>
      <c r="B810" s="32"/>
      <c r="C810" s="33"/>
      <c r="D810" s="30"/>
      <c r="E810" s="30"/>
      <c r="F810" s="86"/>
      <c r="G810" s="213"/>
      <c r="H810" s="213"/>
      <c r="I810" s="213"/>
      <c r="J810" s="195"/>
      <c r="K810" s="19"/>
      <c r="L810" s="19"/>
      <c r="M810" s="19"/>
    </row>
    <row r="811" spans="1:13" x14ac:dyDescent="0.25">
      <c r="A811" s="161"/>
      <c r="B811" s="132" t="s">
        <v>42</v>
      </c>
      <c r="C811" s="133"/>
      <c r="D811" s="134" t="s">
        <v>43</v>
      </c>
      <c r="E811" s="134"/>
      <c r="F811" s="134"/>
      <c r="G811" s="136" t="s">
        <v>44</v>
      </c>
      <c r="H811" s="148"/>
      <c r="I811" s="148"/>
      <c r="J811" s="195"/>
      <c r="K811" s="19"/>
      <c r="L811" s="19"/>
      <c r="M811" s="19"/>
    </row>
    <row r="813" spans="1:13" ht="15.75" thickBot="1" x14ac:dyDescent="0.3">
      <c r="A813" s="167" t="s">
        <v>465</v>
      </c>
      <c r="B813" s="32"/>
      <c r="C813" s="33"/>
      <c r="D813" s="30"/>
      <c r="E813" s="30"/>
      <c r="F813" s="86"/>
      <c r="G813" s="148"/>
      <c r="H813" s="148"/>
      <c r="I813" s="148"/>
      <c r="J813" s="195"/>
      <c r="K813" s="19"/>
      <c r="L813" s="19"/>
      <c r="M813" s="19"/>
    </row>
    <row r="814" spans="1:13" ht="15.75" thickBot="1" x14ac:dyDescent="0.3">
      <c r="A814" s="156"/>
      <c r="B814" s="5" t="s">
        <v>0</v>
      </c>
      <c r="C814" s="3"/>
      <c r="D814" s="4"/>
      <c r="E814" s="4"/>
      <c r="F814" s="122">
        <f>$F$4</f>
        <v>0</v>
      </c>
      <c r="G814" s="3"/>
      <c r="H814" s="3"/>
      <c r="I814" s="3"/>
      <c r="J814" s="188"/>
      <c r="K814" s="19"/>
      <c r="L814" s="19"/>
      <c r="M814" s="19"/>
    </row>
    <row r="815" spans="1:13" ht="84.75" thickBot="1" x14ac:dyDescent="0.3">
      <c r="A815" s="157" t="s">
        <v>1</v>
      </c>
      <c r="B815" s="120" t="s">
        <v>2</v>
      </c>
      <c r="C815" s="121" t="s">
        <v>30</v>
      </c>
      <c r="D815" s="121" t="s">
        <v>32</v>
      </c>
      <c r="E815" s="119" t="s">
        <v>27</v>
      </c>
      <c r="F815" s="119" t="s">
        <v>33</v>
      </c>
      <c r="G815" s="120" t="s">
        <v>34</v>
      </c>
      <c r="H815" s="121" t="s">
        <v>35</v>
      </c>
      <c r="I815" s="121" t="s">
        <v>36</v>
      </c>
      <c r="J815" s="198" t="s">
        <v>31</v>
      </c>
      <c r="K815" s="19"/>
      <c r="L815" s="19"/>
      <c r="M815" s="19"/>
    </row>
    <row r="816" spans="1:13" ht="15.75" thickBot="1" x14ac:dyDescent="0.3">
      <c r="A816" s="149">
        <v>1</v>
      </c>
      <c r="B816" s="41" t="s">
        <v>344</v>
      </c>
      <c r="C816" s="42">
        <v>200</v>
      </c>
      <c r="D816" s="43" t="s">
        <v>4</v>
      </c>
      <c r="E816" s="43"/>
      <c r="F816" s="81"/>
      <c r="G816" s="61">
        <f t="shared" ref="G816:G838" si="128">ROUND(F816*1.095,2)</f>
        <v>0</v>
      </c>
      <c r="H816" s="105">
        <f>F816*C816</f>
        <v>0</v>
      </c>
      <c r="I816" s="62">
        <f t="shared" ref="I816:I838" si="129">ROUND(G816*C816,2)</f>
        <v>0</v>
      </c>
      <c r="J816" s="190"/>
      <c r="K816" s="19"/>
      <c r="L816" s="19"/>
      <c r="M816" s="19"/>
    </row>
    <row r="817" spans="1:10" ht="15.75" thickBot="1" x14ac:dyDescent="0.3">
      <c r="A817" s="149">
        <v>2</v>
      </c>
      <c r="B817" s="44" t="s">
        <v>345</v>
      </c>
      <c r="C817" s="11">
        <v>200</v>
      </c>
      <c r="D817" s="16" t="s">
        <v>4</v>
      </c>
      <c r="E817" s="15"/>
      <c r="F817" s="82"/>
      <c r="G817" s="61">
        <f t="shared" si="128"/>
        <v>0</v>
      </c>
      <c r="H817" s="105">
        <f t="shared" ref="H817:H838" si="130">F817*C817</f>
        <v>0</v>
      </c>
      <c r="I817" s="62">
        <f t="shared" si="129"/>
        <v>0</v>
      </c>
      <c r="J817" s="190"/>
    </row>
    <row r="818" spans="1:10" ht="23.25" thickBot="1" x14ac:dyDescent="0.3">
      <c r="A818" s="149">
        <v>3</v>
      </c>
      <c r="B818" s="44" t="s">
        <v>346</v>
      </c>
      <c r="C818" s="11">
        <v>13</v>
      </c>
      <c r="D818" s="16" t="s">
        <v>4</v>
      </c>
      <c r="E818" s="15"/>
      <c r="F818" s="82"/>
      <c r="G818" s="61">
        <f t="shared" si="128"/>
        <v>0</v>
      </c>
      <c r="H818" s="105">
        <f t="shared" si="130"/>
        <v>0</v>
      </c>
      <c r="I818" s="62">
        <f t="shared" si="129"/>
        <v>0</v>
      </c>
      <c r="J818" s="190"/>
    </row>
    <row r="819" spans="1:10" ht="23.25" thickBot="1" x14ac:dyDescent="0.3">
      <c r="A819" s="149">
        <v>4</v>
      </c>
      <c r="B819" s="44" t="s">
        <v>347</v>
      </c>
      <c r="C819" s="11">
        <v>10</v>
      </c>
      <c r="D819" s="16" t="s">
        <v>4</v>
      </c>
      <c r="E819" s="15"/>
      <c r="F819" s="82"/>
      <c r="G819" s="61">
        <f t="shared" si="128"/>
        <v>0</v>
      </c>
      <c r="H819" s="105">
        <f t="shared" si="130"/>
        <v>0</v>
      </c>
      <c r="I819" s="62">
        <f t="shared" si="129"/>
        <v>0</v>
      </c>
      <c r="J819" s="190"/>
    </row>
    <row r="820" spans="1:10" ht="23.25" thickBot="1" x14ac:dyDescent="0.3">
      <c r="A820" s="149">
        <v>5</v>
      </c>
      <c r="B820" s="44" t="s">
        <v>348</v>
      </c>
      <c r="C820" s="11">
        <v>80</v>
      </c>
      <c r="D820" s="16" t="s">
        <v>4</v>
      </c>
      <c r="E820" s="15"/>
      <c r="F820" s="82"/>
      <c r="G820" s="61">
        <f t="shared" si="128"/>
        <v>0</v>
      </c>
      <c r="H820" s="105">
        <f t="shared" si="130"/>
        <v>0</v>
      </c>
      <c r="I820" s="62">
        <f t="shared" si="129"/>
        <v>0</v>
      </c>
      <c r="J820" s="190"/>
    </row>
    <row r="821" spans="1:10" ht="23.25" thickBot="1" x14ac:dyDescent="0.3">
      <c r="A821" s="149">
        <v>6</v>
      </c>
      <c r="B821" s="44" t="s">
        <v>349</v>
      </c>
      <c r="C821" s="11">
        <v>11</v>
      </c>
      <c r="D821" s="16" t="s">
        <v>4</v>
      </c>
      <c r="E821" s="15"/>
      <c r="F821" s="82"/>
      <c r="G821" s="61">
        <f t="shared" si="128"/>
        <v>0</v>
      </c>
      <c r="H821" s="105">
        <f t="shared" si="130"/>
        <v>0</v>
      </c>
      <c r="I821" s="62">
        <f t="shared" si="129"/>
        <v>0</v>
      </c>
      <c r="J821" s="190"/>
    </row>
    <row r="822" spans="1:10" ht="23.25" thickBot="1" x14ac:dyDescent="0.3">
      <c r="A822" s="149">
        <v>7</v>
      </c>
      <c r="B822" s="44" t="s">
        <v>350</v>
      </c>
      <c r="C822" s="11">
        <v>10</v>
      </c>
      <c r="D822" s="16" t="s">
        <v>4</v>
      </c>
      <c r="E822" s="15"/>
      <c r="F822" s="82"/>
      <c r="G822" s="61">
        <f t="shared" si="128"/>
        <v>0</v>
      </c>
      <c r="H822" s="105">
        <f t="shared" si="130"/>
        <v>0</v>
      </c>
      <c r="I822" s="62">
        <f t="shared" si="129"/>
        <v>0</v>
      </c>
      <c r="J822" s="190"/>
    </row>
    <row r="823" spans="1:10" ht="23.25" thickBot="1" x14ac:dyDescent="0.3">
      <c r="A823" s="149">
        <v>8</v>
      </c>
      <c r="B823" s="44" t="s">
        <v>351</v>
      </c>
      <c r="C823" s="11">
        <v>10</v>
      </c>
      <c r="D823" s="16" t="s">
        <v>4</v>
      </c>
      <c r="E823" s="16"/>
      <c r="F823" s="83"/>
      <c r="G823" s="61">
        <f t="shared" si="128"/>
        <v>0</v>
      </c>
      <c r="H823" s="105">
        <f t="shared" si="130"/>
        <v>0</v>
      </c>
      <c r="I823" s="62">
        <f t="shared" si="129"/>
        <v>0</v>
      </c>
      <c r="J823" s="190"/>
    </row>
    <row r="824" spans="1:10" ht="23.25" thickBot="1" x14ac:dyDescent="0.3">
      <c r="A824" s="149">
        <v>9</v>
      </c>
      <c r="B824" s="44" t="s">
        <v>352</v>
      </c>
      <c r="C824" s="11">
        <v>4</v>
      </c>
      <c r="D824" s="16" t="s">
        <v>4</v>
      </c>
      <c r="E824" s="16"/>
      <c r="F824" s="83"/>
      <c r="G824" s="61">
        <f t="shared" si="128"/>
        <v>0</v>
      </c>
      <c r="H824" s="105">
        <f t="shared" si="130"/>
        <v>0</v>
      </c>
      <c r="I824" s="62">
        <f t="shared" si="129"/>
        <v>0</v>
      </c>
      <c r="J824" s="190"/>
    </row>
    <row r="825" spans="1:10" ht="23.25" thickBot="1" x14ac:dyDescent="0.3">
      <c r="A825" s="149">
        <v>10</v>
      </c>
      <c r="B825" s="60" t="s">
        <v>353</v>
      </c>
      <c r="C825" s="7">
        <v>4</v>
      </c>
      <c r="D825" s="15" t="s">
        <v>4</v>
      </c>
      <c r="E825" s="15"/>
      <c r="F825" s="85"/>
      <c r="G825" s="61">
        <f t="shared" si="128"/>
        <v>0</v>
      </c>
      <c r="H825" s="105">
        <f t="shared" si="130"/>
        <v>0</v>
      </c>
      <c r="I825" s="62">
        <f t="shared" si="129"/>
        <v>0</v>
      </c>
      <c r="J825" s="190"/>
    </row>
    <row r="826" spans="1:10" ht="23.25" thickBot="1" x14ac:dyDescent="0.3">
      <c r="A826" s="149">
        <v>11</v>
      </c>
      <c r="B826" s="44" t="s">
        <v>354</v>
      </c>
      <c r="C826" s="11">
        <v>20</v>
      </c>
      <c r="D826" s="16" t="s">
        <v>4</v>
      </c>
      <c r="E826" s="15"/>
      <c r="F826" s="85"/>
      <c r="G826" s="61">
        <f t="shared" si="128"/>
        <v>0</v>
      </c>
      <c r="H826" s="105">
        <f t="shared" si="130"/>
        <v>0</v>
      </c>
      <c r="I826" s="62">
        <f t="shared" si="129"/>
        <v>0</v>
      </c>
      <c r="J826" s="190"/>
    </row>
    <row r="827" spans="1:10" ht="23.25" thickBot="1" x14ac:dyDescent="0.3">
      <c r="A827" s="149">
        <v>12</v>
      </c>
      <c r="B827" s="44" t="s">
        <v>355</v>
      </c>
      <c r="C827" s="11">
        <v>10</v>
      </c>
      <c r="D827" s="16" t="s">
        <v>4</v>
      </c>
      <c r="E827" s="15"/>
      <c r="F827" s="85"/>
      <c r="G827" s="61">
        <f t="shared" si="128"/>
        <v>0</v>
      </c>
      <c r="H827" s="105">
        <f t="shared" si="130"/>
        <v>0</v>
      </c>
      <c r="I827" s="62">
        <f t="shared" si="129"/>
        <v>0</v>
      </c>
      <c r="J827" s="190"/>
    </row>
    <row r="828" spans="1:10" ht="23.25" thickBot="1" x14ac:dyDescent="0.3">
      <c r="A828" s="149">
        <v>13</v>
      </c>
      <c r="B828" s="68" t="s">
        <v>356</v>
      </c>
      <c r="C828" s="13">
        <v>15</v>
      </c>
      <c r="D828" s="16" t="s">
        <v>4</v>
      </c>
      <c r="E828" s="16"/>
      <c r="F828" s="98"/>
      <c r="G828" s="61">
        <f t="shared" si="128"/>
        <v>0</v>
      </c>
      <c r="H828" s="105">
        <f t="shared" si="130"/>
        <v>0</v>
      </c>
      <c r="I828" s="62">
        <f t="shared" si="129"/>
        <v>0</v>
      </c>
      <c r="J828" s="190"/>
    </row>
    <row r="829" spans="1:10" ht="15.75" thickBot="1" x14ac:dyDescent="0.3">
      <c r="A829" s="149">
        <v>14</v>
      </c>
      <c r="B829" s="44" t="s">
        <v>357</v>
      </c>
      <c r="C829" s="11">
        <v>6</v>
      </c>
      <c r="D829" s="12" t="s">
        <v>4</v>
      </c>
      <c r="E829" s="12"/>
      <c r="F829" s="101"/>
      <c r="G829" s="61">
        <f t="shared" si="128"/>
        <v>0</v>
      </c>
      <c r="H829" s="105">
        <f t="shared" si="130"/>
        <v>0</v>
      </c>
      <c r="I829" s="62">
        <f t="shared" si="129"/>
        <v>0</v>
      </c>
      <c r="J829" s="190"/>
    </row>
    <row r="830" spans="1:10" ht="15.75" thickBot="1" x14ac:dyDescent="0.3">
      <c r="A830" s="149">
        <v>15</v>
      </c>
      <c r="B830" s="44" t="s">
        <v>358</v>
      </c>
      <c r="C830" s="11">
        <v>3</v>
      </c>
      <c r="D830" s="12" t="s">
        <v>4</v>
      </c>
      <c r="E830" s="8"/>
      <c r="F830" s="90"/>
      <c r="G830" s="61">
        <f t="shared" si="128"/>
        <v>0</v>
      </c>
      <c r="H830" s="105">
        <f t="shared" si="130"/>
        <v>0</v>
      </c>
      <c r="I830" s="62">
        <f t="shared" si="129"/>
        <v>0</v>
      </c>
      <c r="J830" s="190"/>
    </row>
    <row r="831" spans="1:10" ht="23.25" thickBot="1" x14ac:dyDescent="0.3">
      <c r="A831" s="149">
        <v>16</v>
      </c>
      <c r="B831" s="60" t="s">
        <v>359</v>
      </c>
      <c r="C831" s="7">
        <v>5</v>
      </c>
      <c r="D831" s="15" t="s">
        <v>4</v>
      </c>
      <c r="E831" s="15"/>
      <c r="F831" s="85"/>
      <c r="G831" s="61">
        <f t="shared" si="128"/>
        <v>0</v>
      </c>
      <c r="H831" s="105">
        <f t="shared" si="130"/>
        <v>0</v>
      </c>
      <c r="I831" s="62">
        <f t="shared" si="129"/>
        <v>0</v>
      </c>
      <c r="J831" s="190"/>
    </row>
    <row r="832" spans="1:10" ht="23.25" thickBot="1" x14ac:dyDescent="0.3">
      <c r="A832" s="149">
        <v>17</v>
      </c>
      <c r="B832" s="44" t="s">
        <v>360</v>
      </c>
      <c r="C832" s="11">
        <v>10</v>
      </c>
      <c r="D832" s="16" t="s">
        <v>4</v>
      </c>
      <c r="E832" s="15"/>
      <c r="F832" s="85"/>
      <c r="G832" s="61">
        <f t="shared" si="128"/>
        <v>0</v>
      </c>
      <c r="H832" s="105">
        <f t="shared" si="130"/>
        <v>0</v>
      </c>
      <c r="I832" s="62">
        <f t="shared" si="129"/>
        <v>0</v>
      </c>
      <c r="J832" s="190"/>
    </row>
    <row r="833" spans="1:13" ht="23.25" thickBot="1" x14ac:dyDescent="0.3">
      <c r="A833" s="149">
        <v>18</v>
      </c>
      <c r="B833" s="44" t="s">
        <v>361</v>
      </c>
      <c r="C833" s="11">
        <v>100</v>
      </c>
      <c r="D833" s="16" t="s">
        <v>4</v>
      </c>
      <c r="E833" s="15"/>
      <c r="F833" s="85"/>
      <c r="G833" s="61">
        <f t="shared" si="128"/>
        <v>0</v>
      </c>
      <c r="H833" s="105">
        <f t="shared" si="130"/>
        <v>0</v>
      </c>
      <c r="I833" s="62">
        <f t="shared" si="129"/>
        <v>0</v>
      </c>
      <c r="J833" s="190"/>
    </row>
    <row r="834" spans="1:13" ht="23.25" thickBot="1" x14ac:dyDescent="0.3">
      <c r="A834" s="149">
        <v>19</v>
      </c>
      <c r="B834" s="44" t="s">
        <v>362</v>
      </c>
      <c r="C834" s="11">
        <v>10</v>
      </c>
      <c r="D834" s="16" t="s">
        <v>4</v>
      </c>
      <c r="E834" s="15"/>
      <c r="F834" s="85"/>
      <c r="G834" s="61">
        <f t="shared" si="128"/>
        <v>0</v>
      </c>
      <c r="H834" s="105">
        <f t="shared" si="130"/>
        <v>0</v>
      </c>
      <c r="I834" s="62">
        <f t="shared" si="129"/>
        <v>0</v>
      </c>
      <c r="J834" s="190"/>
    </row>
    <row r="835" spans="1:13" ht="15.75" thickBot="1" x14ac:dyDescent="0.3">
      <c r="A835" s="149">
        <v>20</v>
      </c>
      <c r="B835" s="44" t="s">
        <v>363</v>
      </c>
      <c r="C835" s="11">
        <v>800</v>
      </c>
      <c r="D835" s="16" t="s">
        <v>4</v>
      </c>
      <c r="E835" s="15"/>
      <c r="F835" s="85"/>
      <c r="G835" s="61">
        <f t="shared" si="128"/>
        <v>0</v>
      </c>
      <c r="H835" s="105">
        <f t="shared" si="130"/>
        <v>0</v>
      </c>
      <c r="I835" s="62">
        <f t="shared" si="129"/>
        <v>0</v>
      </c>
      <c r="J835" s="190"/>
    </row>
    <row r="836" spans="1:13" ht="15.75" thickBot="1" x14ac:dyDescent="0.3">
      <c r="A836" s="149">
        <v>21</v>
      </c>
      <c r="B836" s="44" t="s">
        <v>364</v>
      </c>
      <c r="C836" s="11">
        <v>1500</v>
      </c>
      <c r="D836" s="16" t="s">
        <v>4</v>
      </c>
      <c r="E836" s="15"/>
      <c r="F836" s="85"/>
      <c r="G836" s="61">
        <f t="shared" si="128"/>
        <v>0</v>
      </c>
      <c r="H836" s="105">
        <f t="shared" si="130"/>
        <v>0</v>
      </c>
      <c r="I836" s="62">
        <f t="shared" si="129"/>
        <v>0</v>
      </c>
      <c r="J836" s="190"/>
    </row>
    <row r="837" spans="1:13" ht="15.75" thickBot="1" x14ac:dyDescent="0.3">
      <c r="A837" s="149">
        <v>22</v>
      </c>
      <c r="B837" s="44" t="s">
        <v>365</v>
      </c>
      <c r="C837" s="11">
        <v>300</v>
      </c>
      <c r="D837" s="16" t="s">
        <v>4</v>
      </c>
      <c r="E837" s="15"/>
      <c r="F837" s="85"/>
      <c r="G837" s="61">
        <f t="shared" si="128"/>
        <v>0</v>
      </c>
      <c r="H837" s="105">
        <f t="shared" si="130"/>
        <v>0</v>
      </c>
      <c r="I837" s="62">
        <f t="shared" si="129"/>
        <v>0</v>
      </c>
      <c r="J837" s="190"/>
    </row>
    <row r="838" spans="1:13" ht="23.25" thickBot="1" x14ac:dyDescent="0.3">
      <c r="A838" s="149">
        <v>23</v>
      </c>
      <c r="B838" s="44" t="s">
        <v>366</v>
      </c>
      <c r="C838" s="11">
        <v>5</v>
      </c>
      <c r="D838" s="16" t="s">
        <v>4</v>
      </c>
      <c r="E838" s="15"/>
      <c r="F838" s="85"/>
      <c r="G838" s="61">
        <f t="shared" si="128"/>
        <v>0</v>
      </c>
      <c r="H838" s="105">
        <f t="shared" si="130"/>
        <v>0</v>
      </c>
      <c r="I838" s="62">
        <f t="shared" si="129"/>
        <v>0</v>
      </c>
      <c r="J838" s="190"/>
    </row>
    <row r="839" spans="1:13" ht="15.75" thickBot="1" x14ac:dyDescent="0.3">
      <c r="A839" s="208" t="s">
        <v>5</v>
      </c>
      <c r="B839" s="209"/>
      <c r="C839" s="209"/>
      <c r="D839" s="209"/>
      <c r="E839" s="209"/>
      <c r="F839" s="209"/>
      <c r="G839" s="210"/>
      <c r="H839" s="109">
        <f>SUM(H816:H838)</f>
        <v>0</v>
      </c>
      <c r="I839" s="110">
        <f>SUM(I816:I838)</f>
        <v>0</v>
      </c>
      <c r="J839" s="199">
        <f>SUM(J816:J838)</f>
        <v>0</v>
      </c>
      <c r="K839" s="29"/>
      <c r="L839" s="29"/>
      <c r="M839" s="29"/>
    </row>
    <row r="840" spans="1:13" x14ac:dyDescent="0.25">
      <c r="A840" s="170"/>
      <c r="B840" s="31"/>
      <c r="C840" s="27"/>
      <c r="D840" s="28"/>
      <c r="E840" s="125" t="s">
        <v>40</v>
      </c>
      <c r="F840" s="128">
        <f>H839</f>
        <v>0</v>
      </c>
      <c r="G840" s="29"/>
      <c r="H840" s="29"/>
      <c r="I840" s="29"/>
      <c r="J840" s="197"/>
      <c r="K840" s="29"/>
      <c r="L840" s="29"/>
      <c r="M840" s="29"/>
    </row>
    <row r="841" spans="1:13" ht="15.75" x14ac:dyDescent="0.3">
      <c r="A841" s="163"/>
      <c r="B841" s="20"/>
      <c r="C841" s="27"/>
      <c r="D841" s="28"/>
      <c r="E841" s="126" t="s">
        <v>41</v>
      </c>
      <c r="F841" s="127">
        <f>J839</f>
        <v>0</v>
      </c>
      <c r="G841" s="29"/>
      <c r="H841" s="29"/>
      <c r="I841" s="29"/>
      <c r="J841" s="197"/>
      <c r="K841" s="29"/>
      <c r="L841" s="29"/>
      <c r="M841" s="29"/>
    </row>
    <row r="842" spans="1:13" x14ac:dyDescent="0.25">
      <c r="A842" s="161"/>
      <c r="B842" s="32"/>
      <c r="C842" s="33"/>
      <c r="D842" s="30"/>
      <c r="E842" s="30"/>
      <c r="F842" s="86"/>
      <c r="G842" s="213"/>
      <c r="H842" s="213"/>
      <c r="I842" s="213"/>
      <c r="J842" s="195"/>
      <c r="K842" s="19"/>
      <c r="L842" s="19"/>
      <c r="M842" s="19"/>
    </row>
    <row r="843" spans="1:13" x14ac:dyDescent="0.25">
      <c r="A843" s="161"/>
      <c r="B843" s="132" t="s">
        <v>42</v>
      </c>
      <c r="C843" s="133"/>
      <c r="D843" s="134" t="s">
        <v>43</v>
      </c>
      <c r="E843" s="134"/>
      <c r="F843" s="134"/>
      <c r="G843" s="136" t="s">
        <v>44</v>
      </c>
      <c r="H843" s="148"/>
      <c r="I843" s="148"/>
      <c r="J843" s="195"/>
      <c r="K843" s="19"/>
      <c r="L843" s="19"/>
      <c r="M843" s="19"/>
    </row>
    <row r="846" spans="1:13" ht="15.75" thickBot="1" x14ac:dyDescent="0.3">
      <c r="A846" s="175" t="s">
        <v>466</v>
      </c>
      <c r="B846" s="32"/>
      <c r="C846" s="33"/>
      <c r="D846" s="30"/>
      <c r="E846" s="30"/>
      <c r="F846" s="86"/>
      <c r="G846" s="148"/>
      <c r="H846" s="148"/>
      <c r="I846" s="148"/>
      <c r="J846" s="195"/>
      <c r="K846" s="19"/>
      <c r="L846" s="19"/>
      <c r="M846" s="19"/>
    </row>
    <row r="847" spans="1:13" ht="15.75" thickBot="1" x14ac:dyDescent="0.3">
      <c r="A847" s="156"/>
      <c r="B847" s="5" t="s">
        <v>0</v>
      </c>
      <c r="C847" s="3"/>
      <c r="D847" s="4"/>
      <c r="E847" s="4"/>
      <c r="F847" s="122">
        <f>$F$4</f>
        <v>0</v>
      </c>
      <c r="G847" s="3"/>
      <c r="H847" s="3"/>
      <c r="I847" s="3"/>
      <c r="J847" s="188"/>
      <c r="K847" s="19"/>
      <c r="L847" s="19"/>
      <c r="M847" s="19"/>
    </row>
    <row r="848" spans="1:13" ht="84.75" thickBot="1" x14ac:dyDescent="0.3">
      <c r="A848" s="157" t="s">
        <v>1</v>
      </c>
      <c r="B848" s="120" t="s">
        <v>2</v>
      </c>
      <c r="C848" s="121" t="s">
        <v>30</v>
      </c>
      <c r="D848" s="121" t="s">
        <v>32</v>
      </c>
      <c r="E848" s="119" t="s">
        <v>27</v>
      </c>
      <c r="F848" s="119" t="s">
        <v>33</v>
      </c>
      <c r="G848" s="120" t="s">
        <v>34</v>
      </c>
      <c r="H848" s="121" t="s">
        <v>35</v>
      </c>
      <c r="I848" s="121" t="s">
        <v>36</v>
      </c>
      <c r="J848" s="198" t="s">
        <v>31</v>
      </c>
      <c r="K848" s="19"/>
      <c r="L848" s="19"/>
      <c r="M848" s="19"/>
    </row>
    <row r="849" spans="1:13" ht="23.25" thickBot="1" x14ac:dyDescent="0.3">
      <c r="A849" s="149">
        <v>1</v>
      </c>
      <c r="B849" s="41" t="s">
        <v>367</v>
      </c>
      <c r="C849" s="42">
        <v>200</v>
      </c>
      <c r="D849" s="43" t="s">
        <v>368</v>
      </c>
      <c r="E849" s="43"/>
      <c r="F849" s="81"/>
      <c r="G849" s="61">
        <f t="shared" ref="G849:G851" si="131">ROUND(F849*1.095,2)</f>
        <v>0</v>
      </c>
      <c r="H849" s="105">
        <f>F849*C849</f>
        <v>0</v>
      </c>
      <c r="I849" s="62">
        <f t="shared" ref="I849:I851" si="132">ROUND(G849*C849,2)</f>
        <v>0</v>
      </c>
      <c r="J849" s="190"/>
      <c r="K849" s="19"/>
      <c r="L849" s="19"/>
      <c r="M849" s="19"/>
    </row>
    <row r="850" spans="1:13" ht="15.75" thickBot="1" x14ac:dyDescent="0.3">
      <c r="A850" s="149">
        <v>2</v>
      </c>
      <c r="B850" s="44" t="s">
        <v>369</v>
      </c>
      <c r="C850" s="11">
        <v>50</v>
      </c>
      <c r="D850" s="16" t="s">
        <v>368</v>
      </c>
      <c r="E850" s="15"/>
      <c r="F850" s="82"/>
      <c r="G850" s="61">
        <f t="shared" si="131"/>
        <v>0</v>
      </c>
      <c r="H850" s="105">
        <f t="shared" ref="H850:H851" si="133">F850*C850</f>
        <v>0</v>
      </c>
      <c r="I850" s="62">
        <f t="shared" si="132"/>
        <v>0</v>
      </c>
      <c r="J850" s="190"/>
    </row>
    <row r="851" spans="1:13" ht="23.25" thickBot="1" x14ac:dyDescent="0.3">
      <c r="A851" s="149">
        <v>3</v>
      </c>
      <c r="B851" s="44" t="s">
        <v>370</v>
      </c>
      <c r="C851" s="11">
        <v>100</v>
      </c>
      <c r="D851" s="16" t="s">
        <v>368</v>
      </c>
      <c r="E851" s="15"/>
      <c r="F851" s="82"/>
      <c r="G851" s="61">
        <f t="shared" si="131"/>
        <v>0</v>
      </c>
      <c r="H851" s="105">
        <f t="shared" si="133"/>
        <v>0</v>
      </c>
      <c r="I851" s="62">
        <f t="shared" si="132"/>
        <v>0</v>
      </c>
      <c r="J851" s="190"/>
    </row>
    <row r="852" spans="1:13" ht="15.75" thickBot="1" x14ac:dyDescent="0.3">
      <c r="A852" s="208" t="s">
        <v>5</v>
      </c>
      <c r="B852" s="209"/>
      <c r="C852" s="209"/>
      <c r="D852" s="209"/>
      <c r="E852" s="209"/>
      <c r="F852" s="209"/>
      <c r="G852" s="210"/>
      <c r="H852" s="109">
        <f>SUM(H849:H851)</f>
        <v>0</v>
      </c>
      <c r="I852" s="110">
        <f>SUM(I849:I851)</f>
        <v>0</v>
      </c>
      <c r="J852" s="199">
        <f>SUM(J849:J851)</f>
        <v>0</v>
      </c>
      <c r="K852" s="29"/>
      <c r="L852" s="29"/>
      <c r="M852" s="29"/>
    </row>
    <row r="853" spans="1:13" x14ac:dyDescent="0.25">
      <c r="A853" s="170"/>
      <c r="B853" s="31"/>
      <c r="C853" s="27"/>
      <c r="D853" s="28"/>
      <c r="E853" s="125" t="s">
        <v>40</v>
      </c>
      <c r="F853" s="128">
        <f>H852</f>
        <v>0</v>
      </c>
      <c r="G853" s="29"/>
      <c r="H853" s="29"/>
      <c r="I853" s="29"/>
      <c r="J853" s="197"/>
      <c r="K853" s="29"/>
      <c r="L853" s="29"/>
      <c r="M853" s="29"/>
    </row>
    <row r="854" spans="1:13" ht="15.75" x14ac:dyDescent="0.3">
      <c r="A854" s="163"/>
      <c r="B854" s="20"/>
      <c r="C854" s="27"/>
      <c r="D854" s="28"/>
      <c r="E854" s="126" t="s">
        <v>41</v>
      </c>
      <c r="F854" s="127">
        <f>J852</f>
        <v>0</v>
      </c>
      <c r="G854" s="29"/>
      <c r="H854" s="29"/>
      <c r="I854" s="29"/>
      <c r="J854" s="197"/>
      <c r="K854" s="29"/>
      <c r="L854" s="29"/>
      <c r="M854" s="29"/>
    </row>
    <row r="855" spans="1:13" x14ac:dyDescent="0.25">
      <c r="A855" s="161"/>
      <c r="B855" s="32"/>
      <c r="C855" s="33"/>
      <c r="D855" s="30"/>
      <c r="E855" s="30"/>
      <c r="F855" s="86"/>
      <c r="G855" s="213"/>
      <c r="H855" s="213"/>
      <c r="I855" s="213"/>
      <c r="J855" s="195"/>
      <c r="K855" s="19"/>
      <c r="L855" s="19"/>
      <c r="M855" s="19"/>
    </row>
    <row r="856" spans="1:13" x14ac:dyDescent="0.25">
      <c r="A856" s="161"/>
      <c r="B856" s="132" t="s">
        <v>42</v>
      </c>
      <c r="C856" s="133"/>
      <c r="D856" s="134" t="s">
        <v>43</v>
      </c>
      <c r="E856" s="134"/>
      <c r="F856" s="134"/>
      <c r="G856" s="136" t="s">
        <v>44</v>
      </c>
      <c r="H856" s="148"/>
      <c r="I856" s="148"/>
      <c r="J856" s="195"/>
      <c r="K856" s="19"/>
      <c r="L856" s="19"/>
      <c r="M856" s="19"/>
    </row>
    <row r="859" spans="1:13" ht="15.75" thickBot="1" x14ac:dyDescent="0.3">
      <c r="A859" s="175" t="s">
        <v>467</v>
      </c>
      <c r="B859" s="32"/>
      <c r="C859" s="33"/>
      <c r="D859" s="30"/>
      <c r="E859" s="30"/>
      <c r="F859" s="86"/>
      <c r="G859" s="148"/>
      <c r="H859" s="148"/>
      <c r="I859" s="148"/>
      <c r="J859" s="195"/>
      <c r="K859" s="19"/>
      <c r="L859" s="19"/>
      <c r="M859" s="19"/>
    </row>
    <row r="860" spans="1:13" ht="15.75" thickBot="1" x14ac:dyDescent="0.3">
      <c r="A860" s="156"/>
      <c r="B860" s="5" t="s">
        <v>0</v>
      </c>
      <c r="C860" s="3"/>
      <c r="D860" s="4"/>
      <c r="E860" s="4"/>
      <c r="F860" s="122">
        <f>$F$4</f>
        <v>0</v>
      </c>
      <c r="G860" s="3"/>
      <c r="H860" s="3"/>
      <c r="I860" s="3"/>
      <c r="J860" s="188"/>
      <c r="K860" s="19"/>
      <c r="L860" s="19"/>
      <c r="M860" s="19"/>
    </row>
    <row r="861" spans="1:13" ht="84.75" thickBot="1" x14ac:dyDescent="0.3">
      <c r="A861" s="157" t="s">
        <v>1</v>
      </c>
      <c r="B861" s="120" t="s">
        <v>2</v>
      </c>
      <c r="C861" s="121" t="s">
        <v>30</v>
      </c>
      <c r="D861" s="121" t="s">
        <v>32</v>
      </c>
      <c r="E861" s="119" t="s">
        <v>27</v>
      </c>
      <c r="F861" s="119" t="s">
        <v>33</v>
      </c>
      <c r="G861" s="120" t="s">
        <v>34</v>
      </c>
      <c r="H861" s="121" t="s">
        <v>35</v>
      </c>
      <c r="I861" s="121" t="s">
        <v>36</v>
      </c>
      <c r="J861" s="198" t="s">
        <v>31</v>
      </c>
      <c r="K861" s="19"/>
      <c r="L861" s="19"/>
      <c r="M861" s="19"/>
    </row>
    <row r="862" spans="1:13" ht="15.75" thickBot="1" x14ac:dyDescent="0.3">
      <c r="A862" s="149">
        <v>1</v>
      </c>
      <c r="B862" s="41" t="s">
        <v>371</v>
      </c>
      <c r="C862" s="42">
        <v>20</v>
      </c>
      <c r="D862" s="43" t="s">
        <v>4</v>
      </c>
      <c r="E862" s="43"/>
      <c r="F862" s="81"/>
      <c r="G862" s="61">
        <f t="shared" ref="G862:G866" si="134">ROUND(F862*1.095,2)</f>
        <v>0</v>
      </c>
      <c r="H862" s="105">
        <f>F862*C862</f>
        <v>0</v>
      </c>
      <c r="I862" s="62">
        <f t="shared" ref="I862:I866" si="135">ROUND(G862*C862,2)</f>
        <v>0</v>
      </c>
      <c r="J862" s="190"/>
      <c r="K862" s="19"/>
      <c r="L862" s="19"/>
      <c r="M862" s="19"/>
    </row>
    <row r="863" spans="1:13" ht="15.75" thickBot="1" x14ac:dyDescent="0.3">
      <c r="A863" s="149">
        <v>2</v>
      </c>
      <c r="B863" s="44" t="s">
        <v>372</v>
      </c>
      <c r="C863" s="11">
        <v>80</v>
      </c>
      <c r="D863" s="16" t="s">
        <v>61</v>
      </c>
      <c r="E863" s="15"/>
      <c r="F863" s="82"/>
      <c r="G863" s="61">
        <f t="shared" si="134"/>
        <v>0</v>
      </c>
      <c r="H863" s="105">
        <f t="shared" ref="H863:H866" si="136">F863*C863</f>
        <v>0</v>
      </c>
      <c r="I863" s="62">
        <f t="shared" si="135"/>
        <v>0</v>
      </c>
      <c r="J863" s="190"/>
    </row>
    <row r="864" spans="1:13" ht="23.25" thickBot="1" x14ac:dyDescent="0.3">
      <c r="A864" s="149">
        <v>3</v>
      </c>
      <c r="B864" s="44" t="s">
        <v>373</v>
      </c>
      <c r="C864" s="11">
        <v>1250</v>
      </c>
      <c r="D864" s="16" t="s">
        <v>4</v>
      </c>
      <c r="E864" s="15"/>
      <c r="F864" s="82"/>
      <c r="G864" s="61">
        <f t="shared" si="134"/>
        <v>0</v>
      </c>
      <c r="H864" s="105">
        <f t="shared" si="136"/>
        <v>0</v>
      </c>
      <c r="I864" s="62">
        <f t="shared" si="135"/>
        <v>0</v>
      </c>
      <c r="J864" s="190"/>
    </row>
    <row r="865" spans="1:13" ht="23.25" thickBot="1" x14ac:dyDescent="0.3">
      <c r="A865" s="149">
        <v>4</v>
      </c>
      <c r="B865" s="44" t="s">
        <v>374</v>
      </c>
      <c r="C865" s="11">
        <v>1000</v>
      </c>
      <c r="D865" s="16" t="s">
        <v>4</v>
      </c>
      <c r="E865" s="15"/>
      <c r="F865" s="82"/>
      <c r="G865" s="61">
        <f t="shared" si="134"/>
        <v>0</v>
      </c>
      <c r="H865" s="105">
        <f t="shared" si="136"/>
        <v>0</v>
      </c>
      <c r="I865" s="62">
        <f t="shared" si="135"/>
        <v>0</v>
      </c>
      <c r="J865" s="190"/>
    </row>
    <row r="866" spans="1:13" ht="23.25" thickBot="1" x14ac:dyDescent="0.3">
      <c r="A866" s="149">
        <v>5</v>
      </c>
      <c r="B866" s="44" t="s">
        <v>375</v>
      </c>
      <c r="C866" s="11">
        <v>1000</v>
      </c>
      <c r="D866" s="16" t="s">
        <v>4</v>
      </c>
      <c r="E866" s="15"/>
      <c r="F866" s="82"/>
      <c r="G866" s="61">
        <f t="shared" si="134"/>
        <v>0</v>
      </c>
      <c r="H866" s="105">
        <f t="shared" si="136"/>
        <v>0</v>
      </c>
      <c r="I866" s="62">
        <f t="shared" si="135"/>
        <v>0</v>
      </c>
      <c r="J866" s="190"/>
    </row>
    <row r="867" spans="1:13" ht="15.75" thickBot="1" x14ac:dyDescent="0.3">
      <c r="A867" s="208" t="s">
        <v>5</v>
      </c>
      <c r="B867" s="209"/>
      <c r="C867" s="209"/>
      <c r="D867" s="209"/>
      <c r="E867" s="209"/>
      <c r="F867" s="209"/>
      <c r="G867" s="210"/>
      <c r="H867" s="109">
        <f>SUM(H862:H866)</f>
        <v>0</v>
      </c>
      <c r="I867" s="110">
        <f>SUM(I862:I866)</f>
        <v>0</v>
      </c>
      <c r="J867" s="199">
        <f>SUM(J862:J866)</f>
        <v>0</v>
      </c>
      <c r="K867" s="29"/>
      <c r="L867" s="29"/>
      <c r="M867" s="29"/>
    </row>
    <row r="868" spans="1:13" x14ac:dyDescent="0.25">
      <c r="A868" s="170"/>
      <c r="B868" s="31"/>
      <c r="C868" s="27"/>
      <c r="D868" s="28"/>
      <c r="E868" s="125" t="s">
        <v>40</v>
      </c>
      <c r="F868" s="128">
        <f>H867</f>
        <v>0</v>
      </c>
      <c r="G868" s="29"/>
      <c r="H868" s="29"/>
      <c r="I868" s="29"/>
      <c r="J868" s="197"/>
      <c r="K868" s="29"/>
      <c r="L868" s="29"/>
      <c r="M868" s="29"/>
    </row>
    <row r="869" spans="1:13" ht="15.75" x14ac:dyDescent="0.3">
      <c r="A869" s="163"/>
      <c r="B869" s="20"/>
      <c r="C869" s="27"/>
      <c r="D869" s="28"/>
      <c r="E869" s="126" t="s">
        <v>41</v>
      </c>
      <c r="F869" s="127">
        <f>J867</f>
        <v>0</v>
      </c>
      <c r="G869" s="29"/>
      <c r="H869" s="29"/>
      <c r="I869" s="29"/>
      <c r="J869" s="197"/>
      <c r="K869" s="29"/>
      <c r="L869" s="29"/>
      <c r="M869" s="29"/>
    </row>
    <row r="870" spans="1:13" x14ac:dyDescent="0.25">
      <c r="A870" s="161"/>
      <c r="B870" s="32"/>
      <c r="C870" s="33"/>
      <c r="D870" s="30"/>
      <c r="E870" s="30"/>
      <c r="F870" s="86"/>
      <c r="G870" s="213"/>
      <c r="H870" s="213"/>
      <c r="I870" s="213"/>
      <c r="J870" s="195"/>
      <c r="K870" s="19"/>
      <c r="L870" s="19"/>
      <c r="M870" s="19"/>
    </row>
    <row r="871" spans="1:13" x14ac:dyDescent="0.25">
      <c r="A871" s="161"/>
      <c r="B871" s="132" t="s">
        <v>42</v>
      </c>
      <c r="C871" s="133"/>
      <c r="D871" s="134" t="s">
        <v>43</v>
      </c>
      <c r="E871" s="134"/>
      <c r="F871" s="134"/>
      <c r="G871" s="136" t="s">
        <v>44</v>
      </c>
      <c r="H871" s="148"/>
      <c r="I871" s="148"/>
      <c r="J871" s="195"/>
      <c r="K871" s="19"/>
      <c r="L871" s="19"/>
      <c r="M871" s="19"/>
    </row>
    <row r="874" spans="1:13" ht="15.75" thickBot="1" x14ac:dyDescent="0.3">
      <c r="A874" s="175" t="s">
        <v>468</v>
      </c>
      <c r="B874" s="32"/>
      <c r="C874" s="33"/>
      <c r="D874" s="30"/>
      <c r="E874" s="30"/>
      <c r="F874" s="86"/>
      <c r="G874" s="148"/>
      <c r="H874" s="148"/>
      <c r="I874" s="148"/>
      <c r="J874" s="195"/>
      <c r="K874" s="19"/>
      <c r="L874" s="19"/>
      <c r="M874" s="19"/>
    </row>
    <row r="875" spans="1:13" ht="15.75" thickBot="1" x14ac:dyDescent="0.3">
      <c r="A875" s="156"/>
      <c r="B875" s="5" t="s">
        <v>0</v>
      </c>
      <c r="C875" s="3"/>
      <c r="D875" s="4"/>
      <c r="E875" s="4"/>
      <c r="F875" s="122">
        <f>$F$4</f>
        <v>0</v>
      </c>
      <c r="G875" s="3"/>
      <c r="H875" s="3"/>
      <c r="I875" s="3"/>
      <c r="J875" s="188"/>
      <c r="K875" s="19"/>
      <c r="L875" s="19"/>
      <c r="M875" s="19"/>
    </row>
    <row r="876" spans="1:13" ht="84.75" thickBot="1" x14ac:dyDescent="0.3">
      <c r="A876" s="157" t="s">
        <v>1</v>
      </c>
      <c r="B876" s="120" t="s">
        <v>2</v>
      </c>
      <c r="C876" s="121" t="s">
        <v>30</v>
      </c>
      <c r="D876" s="121" t="s">
        <v>32</v>
      </c>
      <c r="E876" s="119" t="s">
        <v>27</v>
      </c>
      <c r="F876" s="119" t="s">
        <v>33</v>
      </c>
      <c r="G876" s="120" t="s">
        <v>34</v>
      </c>
      <c r="H876" s="121" t="s">
        <v>35</v>
      </c>
      <c r="I876" s="121" t="s">
        <v>36</v>
      </c>
      <c r="J876" s="198" t="s">
        <v>31</v>
      </c>
      <c r="K876" s="19"/>
      <c r="L876" s="19"/>
      <c r="M876" s="19"/>
    </row>
    <row r="877" spans="1:13" ht="15.75" thickBot="1" x14ac:dyDescent="0.3">
      <c r="A877" s="149">
        <v>1</v>
      </c>
      <c r="B877" s="41" t="s">
        <v>376</v>
      </c>
      <c r="C877" s="42">
        <v>10000</v>
      </c>
      <c r="D877" s="43" t="s">
        <v>61</v>
      </c>
      <c r="E877" s="43"/>
      <c r="F877" s="81"/>
      <c r="G877" s="61">
        <f t="shared" ref="G877:G887" si="137">ROUND(F877*1.095,2)</f>
        <v>0</v>
      </c>
      <c r="H877" s="105">
        <f>F877*C877</f>
        <v>0</v>
      </c>
      <c r="I877" s="62">
        <f t="shared" ref="I877:I887" si="138">ROUND(G877*C877,2)</f>
        <v>0</v>
      </c>
      <c r="J877" s="190"/>
      <c r="K877" s="19"/>
      <c r="L877" s="19"/>
      <c r="M877" s="19"/>
    </row>
    <row r="878" spans="1:13" ht="15.75" thickBot="1" x14ac:dyDescent="0.3">
      <c r="A878" s="149">
        <v>2</v>
      </c>
      <c r="B878" s="44" t="s">
        <v>377</v>
      </c>
      <c r="C878" s="11">
        <v>800</v>
      </c>
      <c r="D878" s="16" t="s">
        <v>368</v>
      </c>
      <c r="E878" s="15"/>
      <c r="F878" s="82"/>
      <c r="G878" s="61">
        <f t="shared" si="137"/>
        <v>0</v>
      </c>
      <c r="H878" s="105">
        <f t="shared" ref="H878:H887" si="139">F878*C878</f>
        <v>0</v>
      </c>
      <c r="I878" s="62">
        <f t="shared" si="138"/>
        <v>0</v>
      </c>
      <c r="J878" s="190"/>
    </row>
    <row r="879" spans="1:13" ht="15.75" thickBot="1" x14ac:dyDescent="0.3">
      <c r="A879" s="149">
        <v>3</v>
      </c>
      <c r="B879" s="44" t="s">
        <v>378</v>
      </c>
      <c r="C879" s="11">
        <v>10000</v>
      </c>
      <c r="D879" s="16" t="s">
        <v>61</v>
      </c>
      <c r="E879" s="15"/>
      <c r="F879" s="82"/>
      <c r="G879" s="61">
        <f t="shared" si="137"/>
        <v>0</v>
      </c>
      <c r="H879" s="105">
        <f t="shared" si="139"/>
        <v>0</v>
      </c>
      <c r="I879" s="62">
        <f t="shared" si="138"/>
        <v>0</v>
      </c>
      <c r="J879" s="190"/>
    </row>
    <row r="880" spans="1:13" ht="15.75" thickBot="1" x14ac:dyDescent="0.3">
      <c r="A880" s="149">
        <v>4</v>
      </c>
      <c r="B880" s="44" t="s">
        <v>379</v>
      </c>
      <c r="C880" s="11">
        <v>800</v>
      </c>
      <c r="D880" s="16" t="s">
        <v>368</v>
      </c>
      <c r="E880" s="15"/>
      <c r="F880" s="82"/>
      <c r="G880" s="61">
        <f t="shared" si="137"/>
        <v>0</v>
      </c>
      <c r="H880" s="105">
        <f t="shared" si="139"/>
        <v>0</v>
      </c>
      <c r="I880" s="62">
        <f t="shared" si="138"/>
        <v>0</v>
      </c>
      <c r="J880" s="190"/>
    </row>
    <row r="881" spans="1:13" ht="15.75" thickBot="1" x14ac:dyDescent="0.3">
      <c r="A881" s="149">
        <v>5</v>
      </c>
      <c r="B881" s="44" t="s">
        <v>380</v>
      </c>
      <c r="C881" s="11">
        <v>500</v>
      </c>
      <c r="D881" s="16" t="s">
        <v>61</v>
      </c>
      <c r="E881" s="15"/>
      <c r="F881" s="82"/>
      <c r="G881" s="61">
        <f t="shared" si="137"/>
        <v>0</v>
      </c>
      <c r="H881" s="105">
        <f t="shared" si="139"/>
        <v>0</v>
      </c>
      <c r="I881" s="62">
        <f t="shared" si="138"/>
        <v>0</v>
      </c>
      <c r="J881" s="190"/>
    </row>
    <row r="882" spans="1:13" ht="15.75" thickBot="1" x14ac:dyDescent="0.3">
      <c r="A882" s="149">
        <v>6</v>
      </c>
      <c r="B882" s="44" t="s">
        <v>381</v>
      </c>
      <c r="C882" s="11">
        <v>1500</v>
      </c>
      <c r="D882" s="16" t="s">
        <v>61</v>
      </c>
      <c r="E882" s="15"/>
      <c r="F882" s="82"/>
      <c r="G882" s="61">
        <f t="shared" si="137"/>
        <v>0</v>
      </c>
      <c r="H882" s="105">
        <f t="shared" si="139"/>
        <v>0</v>
      </c>
      <c r="I882" s="62">
        <f t="shared" si="138"/>
        <v>0</v>
      </c>
      <c r="J882" s="190"/>
    </row>
    <row r="883" spans="1:13" ht="15.75" thickBot="1" x14ac:dyDescent="0.3">
      <c r="A883" s="149">
        <v>7</v>
      </c>
      <c r="B883" s="44" t="s">
        <v>382</v>
      </c>
      <c r="C883" s="11">
        <v>1500</v>
      </c>
      <c r="D883" s="16" t="s">
        <v>61</v>
      </c>
      <c r="E883" s="15"/>
      <c r="F883" s="82"/>
      <c r="G883" s="61">
        <f t="shared" si="137"/>
        <v>0</v>
      </c>
      <c r="H883" s="105">
        <f t="shared" si="139"/>
        <v>0</v>
      </c>
      <c r="I883" s="62">
        <f t="shared" si="138"/>
        <v>0</v>
      </c>
      <c r="J883" s="190"/>
    </row>
    <row r="884" spans="1:13" ht="15.75" thickBot="1" x14ac:dyDescent="0.3">
      <c r="A884" s="149">
        <v>8</v>
      </c>
      <c r="B884" s="44" t="s">
        <v>383</v>
      </c>
      <c r="C884" s="11">
        <v>500</v>
      </c>
      <c r="D884" s="16" t="s">
        <v>4</v>
      </c>
      <c r="E884" s="16"/>
      <c r="F884" s="83"/>
      <c r="G884" s="61">
        <f t="shared" si="137"/>
        <v>0</v>
      </c>
      <c r="H884" s="105">
        <f t="shared" si="139"/>
        <v>0</v>
      </c>
      <c r="I884" s="62">
        <f t="shared" si="138"/>
        <v>0</v>
      </c>
      <c r="J884" s="190"/>
    </row>
    <row r="885" spans="1:13" ht="15.75" thickBot="1" x14ac:dyDescent="0.3">
      <c r="A885" s="149">
        <v>9</v>
      </c>
      <c r="B885" s="44" t="s">
        <v>384</v>
      </c>
      <c r="C885" s="11">
        <v>400</v>
      </c>
      <c r="D885" s="16" t="s">
        <v>135</v>
      </c>
      <c r="E885" s="16"/>
      <c r="F885" s="83"/>
      <c r="G885" s="61">
        <f t="shared" si="137"/>
        <v>0</v>
      </c>
      <c r="H885" s="105">
        <f t="shared" si="139"/>
        <v>0</v>
      </c>
      <c r="I885" s="62">
        <f t="shared" si="138"/>
        <v>0</v>
      </c>
      <c r="J885" s="190"/>
    </row>
    <row r="886" spans="1:13" ht="23.25" thickBot="1" x14ac:dyDescent="0.3">
      <c r="A886" s="149">
        <v>10</v>
      </c>
      <c r="B886" s="60" t="s">
        <v>385</v>
      </c>
      <c r="C886" s="7">
        <v>400</v>
      </c>
      <c r="D886" s="15" t="s">
        <v>61</v>
      </c>
      <c r="E886" s="15"/>
      <c r="F886" s="85"/>
      <c r="G886" s="61">
        <f t="shared" si="137"/>
        <v>0</v>
      </c>
      <c r="H886" s="105">
        <f t="shared" si="139"/>
        <v>0</v>
      </c>
      <c r="I886" s="62">
        <f t="shared" si="138"/>
        <v>0</v>
      </c>
      <c r="J886" s="190"/>
    </row>
    <row r="887" spans="1:13" ht="23.25" thickBot="1" x14ac:dyDescent="0.3">
      <c r="A887" s="149">
        <v>11</v>
      </c>
      <c r="B887" s="44" t="s">
        <v>386</v>
      </c>
      <c r="C887" s="11">
        <v>400</v>
      </c>
      <c r="D887" s="16" t="s">
        <v>61</v>
      </c>
      <c r="E887" s="15"/>
      <c r="F887" s="85"/>
      <c r="G887" s="61">
        <f t="shared" si="137"/>
        <v>0</v>
      </c>
      <c r="H887" s="105">
        <f t="shared" si="139"/>
        <v>0</v>
      </c>
      <c r="I887" s="62">
        <f t="shared" si="138"/>
        <v>0</v>
      </c>
      <c r="J887" s="190"/>
    </row>
    <row r="888" spans="1:13" ht="15.75" thickBot="1" x14ac:dyDescent="0.3">
      <c r="A888" s="208" t="s">
        <v>5</v>
      </c>
      <c r="B888" s="209"/>
      <c r="C888" s="209"/>
      <c r="D888" s="209"/>
      <c r="E888" s="209"/>
      <c r="F888" s="209"/>
      <c r="G888" s="210"/>
      <c r="H888" s="109">
        <f>SUM(H877:H887)</f>
        <v>0</v>
      </c>
      <c r="I888" s="110">
        <f>SUM(I877:I887)</f>
        <v>0</v>
      </c>
      <c r="J888" s="199">
        <f>SUM(J877:J887)</f>
        <v>0</v>
      </c>
      <c r="K888" s="29"/>
      <c r="L888" s="29"/>
      <c r="M888" s="29"/>
    </row>
    <row r="889" spans="1:13" x14ac:dyDescent="0.25">
      <c r="A889" s="170"/>
      <c r="B889" s="31"/>
      <c r="C889" s="27"/>
      <c r="D889" s="28"/>
      <c r="E889" s="125" t="s">
        <v>40</v>
      </c>
      <c r="F889" s="128">
        <f>H888</f>
        <v>0</v>
      </c>
      <c r="G889" s="29"/>
      <c r="H889" s="29"/>
      <c r="I889" s="29"/>
      <c r="J889" s="197"/>
      <c r="K889" s="29"/>
      <c r="L889" s="29"/>
      <c r="M889" s="29"/>
    </row>
    <row r="890" spans="1:13" ht="15.75" x14ac:dyDescent="0.3">
      <c r="A890" s="163"/>
      <c r="B890" s="20"/>
      <c r="C890" s="27"/>
      <c r="D890" s="28"/>
      <c r="E890" s="126" t="s">
        <v>41</v>
      </c>
      <c r="F890" s="127">
        <f>J888</f>
        <v>0</v>
      </c>
      <c r="G890" s="29"/>
      <c r="H890" s="29"/>
      <c r="I890" s="29"/>
      <c r="J890" s="197"/>
      <c r="K890" s="29"/>
      <c r="L890" s="29"/>
      <c r="M890" s="29"/>
    </row>
    <row r="891" spans="1:13" x14ac:dyDescent="0.25">
      <c r="A891" s="161"/>
      <c r="B891" s="32"/>
      <c r="C891" s="33"/>
      <c r="D891" s="30"/>
      <c r="E891" s="30"/>
      <c r="F891" s="86"/>
      <c r="G891" s="213"/>
      <c r="H891" s="213"/>
      <c r="I891" s="213"/>
      <c r="J891" s="195"/>
      <c r="K891" s="19"/>
      <c r="L891" s="19"/>
      <c r="M891" s="19"/>
    </row>
    <row r="892" spans="1:13" x14ac:dyDescent="0.25">
      <c r="A892" s="161"/>
      <c r="B892" s="132" t="s">
        <v>42</v>
      </c>
      <c r="C892" s="133"/>
      <c r="D892" s="134" t="s">
        <v>43</v>
      </c>
      <c r="E892" s="134"/>
      <c r="F892" s="134"/>
      <c r="G892" s="136" t="s">
        <v>44</v>
      </c>
      <c r="H892" s="148"/>
      <c r="I892" s="148"/>
      <c r="J892" s="195"/>
      <c r="K892" s="19"/>
      <c r="L892" s="19"/>
      <c r="M892" s="19"/>
    </row>
    <row r="895" spans="1:13" ht="15.75" thickBot="1" x14ac:dyDescent="0.3">
      <c r="A895" s="175" t="s">
        <v>469</v>
      </c>
      <c r="B895" s="32"/>
      <c r="C895" s="33"/>
      <c r="D895" s="30"/>
      <c r="E895" s="30"/>
      <c r="F895" s="86"/>
      <c r="G895" s="148"/>
      <c r="H895" s="148"/>
      <c r="I895" s="148"/>
      <c r="J895" s="195"/>
      <c r="K895" s="19"/>
      <c r="L895" s="19"/>
      <c r="M895" s="19"/>
    </row>
    <row r="896" spans="1:13" ht="15.75" thickBot="1" x14ac:dyDescent="0.3">
      <c r="A896" s="156"/>
      <c r="B896" s="5" t="s">
        <v>0</v>
      </c>
      <c r="C896" s="3"/>
      <c r="D896" s="4"/>
      <c r="E896" s="4"/>
      <c r="F896" s="122">
        <f>$F$4</f>
        <v>0</v>
      </c>
      <c r="G896" s="3"/>
      <c r="H896" s="3"/>
      <c r="I896" s="3"/>
      <c r="J896" s="188"/>
      <c r="K896" s="19"/>
      <c r="L896" s="19"/>
      <c r="M896" s="19"/>
    </row>
    <row r="897" spans="1:13" ht="84.75" thickBot="1" x14ac:dyDescent="0.3">
      <c r="A897" s="157" t="s">
        <v>1</v>
      </c>
      <c r="B897" s="120" t="s">
        <v>2</v>
      </c>
      <c r="C897" s="121" t="s">
        <v>30</v>
      </c>
      <c r="D897" s="121" t="s">
        <v>32</v>
      </c>
      <c r="E897" s="119" t="s">
        <v>27</v>
      </c>
      <c r="F897" s="119" t="s">
        <v>33</v>
      </c>
      <c r="G897" s="120" t="s">
        <v>34</v>
      </c>
      <c r="H897" s="121" t="s">
        <v>35</v>
      </c>
      <c r="I897" s="121" t="s">
        <v>36</v>
      </c>
      <c r="J897" s="198" t="s">
        <v>31</v>
      </c>
      <c r="K897" s="19"/>
      <c r="L897" s="19"/>
      <c r="M897" s="19"/>
    </row>
    <row r="898" spans="1:13" ht="15.75" thickBot="1" x14ac:dyDescent="0.3">
      <c r="A898" s="149">
        <v>1</v>
      </c>
      <c r="B898" s="41" t="s">
        <v>387</v>
      </c>
      <c r="C898" s="42">
        <v>300</v>
      </c>
      <c r="D898" s="43" t="s">
        <v>61</v>
      </c>
      <c r="E898" s="43"/>
      <c r="F898" s="81"/>
      <c r="G898" s="61">
        <f t="shared" ref="G898:G899" si="140">ROUND(F898*1.095,2)</f>
        <v>0</v>
      </c>
      <c r="H898" s="105">
        <f>F898*C898</f>
        <v>0</v>
      </c>
      <c r="I898" s="62">
        <f t="shared" ref="I898:I899" si="141">ROUND(G898*C898,2)</f>
        <v>0</v>
      </c>
      <c r="J898" s="190"/>
      <c r="K898" s="19"/>
      <c r="L898" s="19"/>
      <c r="M898" s="19"/>
    </row>
    <row r="899" spans="1:13" ht="23.25" thickBot="1" x14ac:dyDescent="0.3">
      <c r="A899" s="149">
        <v>2</v>
      </c>
      <c r="B899" s="44" t="s">
        <v>388</v>
      </c>
      <c r="C899" s="11">
        <v>75</v>
      </c>
      <c r="D899" s="16" t="s">
        <v>4</v>
      </c>
      <c r="E899" s="15"/>
      <c r="F899" s="82"/>
      <c r="G899" s="61">
        <f t="shared" si="140"/>
        <v>0</v>
      </c>
      <c r="H899" s="105">
        <f t="shared" ref="H899" si="142">F899*C899</f>
        <v>0</v>
      </c>
      <c r="I899" s="62">
        <f t="shared" si="141"/>
        <v>0</v>
      </c>
      <c r="J899" s="190"/>
    </row>
    <row r="900" spans="1:13" ht="15.75" thickBot="1" x14ac:dyDescent="0.3">
      <c r="A900" s="208" t="s">
        <v>5</v>
      </c>
      <c r="B900" s="209"/>
      <c r="C900" s="209"/>
      <c r="D900" s="209"/>
      <c r="E900" s="209"/>
      <c r="F900" s="209"/>
      <c r="G900" s="210"/>
      <c r="H900" s="109">
        <f>SUM(H898:H899)</f>
        <v>0</v>
      </c>
      <c r="I900" s="110">
        <f>SUM(I898:I899)</f>
        <v>0</v>
      </c>
      <c r="J900" s="199">
        <f>SUM(J898:J899)</f>
        <v>0</v>
      </c>
      <c r="K900" s="29"/>
      <c r="L900" s="29"/>
      <c r="M900" s="29"/>
    </row>
    <row r="901" spans="1:13" x14ac:dyDescent="0.25">
      <c r="A901" s="170"/>
      <c r="B901" s="31"/>
      <c r="C901" s="27"/>
      <c r="D901" s="28"/>
      <c r="E901" s="125" t="s">
        <v>40</v>
      </c>
      <c r="F901" s="128">
        <f>H900</f>
        <v>0</v>
      </c>
      <c r="G901" s="29"/>
      <c r="H901" s="29"/>
      <c r="I901" s="29"/>
      <c r="J901" s="197"/>
      <c r="K901" s="29"/>
      <c r="L901" s="29"/>
      <c r="M901" s="29"/>
    </row>
    <row r="902" spans="1:13" ht="15.75" x14ac:dyDescent="0.3">
      <c r="A902" s="163"/>
      <c r="B902" s="20"/>
      <c r="C902" s="27"/>
      <c r="D902" s="28"/>
      <c r="E902" s="126" t="s">
        <v>41</v>
      </c>
      <c r="F902" s="127">
        <f>J900</f>
        <v>0</v>
      </c>
      <c r="G902" s="29"/>
      <c r="H902" s="29"/>
      <c r="I902" s="29"/>
      <c r="J902" s="197"/>
      <c r="K902" s="29"/>
      <c r="L902" s="29"/>
      <c r="M902" s="29"/>
    </row>
    <row r="903" spans="1:13" x14ac:dyDescent="0.25">
      <c r="A903" s="161"/>
      <c r="B903" s="32"/>
      <c r="C903" s="33"/>
      <c r="D903" s="30"/>
      <c r="E903" s="30"/>
      <c r="F903" s="86"/>
      <c r="G903" s="213"/>
      <c r="H903" s="213"/>
      <c r="I903" s="213"/>
      <c r="J903" s="195"/>
      <c r="K903" s="19"/>
      <c r="L903" s="19"/>
      <c r="M903" s="19"/>
    </row>
    <row r="904" spans="1:13" x14ac:dyDescent="0.25">
      <c r="A904" s="161"/>
      <c r="B904" s="132" t="s">
        <v>42</v>
      </c>
      <c r="C904" s="133"/>
      <c r="D904" s="134" t="s">
        <v>43</v>
      </c>
      <c r="E904" s="134"/>
      <c r="F904" s="134"/>
      <c r="G904" s="136" t="s">
        <v>44</v>
      </c>
      <c r="H904" s="148"/>
      <c r="I904" s="148"/>
      <c r="J904" s="195"/>
      <c r="K904" s="19"/>
      <c r="L904" s="19"/>
      <c r="M904" s="19"/>
    </row>
    <row r="907" spans="1:13" ht="15.75" thickBot="1" x14ac:dyDescent="0.3">
      <c r="A907" s="167" t="s">
        <v>470</v>
      </c>
      <c r="B907" s="32"/>
      <c r="C907" s="33"/>
      <c r="D907" s="30"/>
      <c r="E907" s="30"/>
      <c r="F907" s="86"/>
      <c r="G907" s="148"/>
      <c r="H907" s="148"/>
      <c r="I907" s="148"/>
      <c r="J907" s="195"/>
      <c r="K907" s="19"/>
      <c r="L907" s="19"/>
      <c r="M907" s="19"/>
    </row>
    <row r="908" spans="1:13" ht="15.75" thickBot="1" x14ac:dyDescent="0.3">
      <c r="A908" s="156"/>
      <c r="B908" s="5" t="s">
        <v>0</v>
      </c>
      <c r="C908" s="3"/>
      <c r="D908" s="4"/>
      <c r="E908" s="4"/>
      <c r="F908" s="122">
        <f>$F$4</f>
        <v>0</v>
      </c>
      <c r="G908" s="3"/>
      <c r="H908" s="3"/>
      <c r="I908" s="3"/>
      <c r="J908" s="188"/>
      <c r="K908" s="19"/>
      <c r="L908" s="19"/>
      <c r="M908" s="19"/>
    </row>
    <row r="909" spans="1:13" ht="84.75" thickBot="1" x14ac:dyDescent="0.3">
      <c r="A909" s="157" t="s">
        <v>1</v>
      </c>
      <c r="B909" s="120" t="s">
        <v>2</v>
      </c>
      <c r="C909" s="121" t="s">
        <v>30</v>
      </c>
      <c r="D909" s="121" t="s">
        <v>32</v>
      </c>
      <c r="E909" s="119" t="s">
        <v>27</v>
      </c>
      <c r="F909" s="119" t="s">
        <v>33</v>
      </c>
      <c r="G909" s="120" t="s">
        <v>34</v>
      </c>
      <c r="H909" s="121" t="s">
        <v>35</v>
      </c>
      <c r="I909" s="121" t="s">
        <v>36</v>
      </c>
      <c r="J909" s="198" t="s">
        <v>31</v>
      </c>
      <c r="K909" s="19"/>
      <c r="L909" s="19"/>
      <c r="M909" s="19"/>
    </row>
    <row r="910" spans="1:13" ht="15.75" thickBot="1" x14ac:dyDescent="0.3">
      <c r="A910" s="149">
        <v>1</v>
      </c>
      <c r="B910" s="41" t="s">
        <v>389</v>
      </c>
      <c r="C910" s="42">
        <v>250</v>
      </c>
      <c r="D910" s="43" t="s">
        <v>61</v>
      </c>
      <c r="E910" s="43"/>
      <c r="F910" s="81"/>
      <c r="G910" s="61">
        <f t="shared" ref="G910:G930" si="143">ROUND(F910*1.095,2)</f>
        <v>0</v>
      </c>
      <c r="H910" s="105">
        <f>F910*C910</f>
        <v>0</v>
      </c>
      <c r="I910" s="62">
        <f t="shared" ref="I910:I930" si="144">ROUND(G910*C910,2)</f>
        <v>0</v>
      </c>
      <c r="J910" s="190"/>
      <c r="K910" s="19"/>
      <c r="L910" s="19"/>
      <c r="M910" s="19"/>
    </row>
    <row r="911" spans="1:13" ht="15.75" thickBot="1" x14ac:dyDescent="0.3">
      <c r="A911" s="149">
        <v>2</v>
      </c>
      <c r="B911" s="44" t="s">
        <v>390</v>
      </c>
      <c r="C911" s="11">
        <v>200</v>
      </c>
      <c r="D911" s="16" t="s">
        <v>61</v>
      </c>
      <c r="E911" s="15"/>
      <c r="F911" s="82"/>
      <c r="G911" s="61">
        <f t="shared" si="143"/>
        <v>0</v>
      </c>
      <c r="H911" s="105">
        <f t="shared" ref="H911:H930" si="145">F911*C911</f>
        <v>0</v>
      </c>
      <c r="I911" s="62">
        <f t="shared" si="144"/>
        <v>0</v>
      </c>
      <c r="J911" s="190"/>
    </row>
    <row r="912" spans="1:13" ht="15.75" thickBot="1" x14ac:dyDescent="0.3">
      <c r="A912" s="149">
        <v>3</v>
      </c>
      <c r="B912" s="44" t="s">
        <v>391</v>
      </c>
      <c r="C912" s="11">
        <v>100</v>
      </c>
      <c r="D912" s="16" t="s">
        <v>61</v>
      </c>
      <c r="E912" s="15"/>
      <c r="F912" s="82"/>
      <c r="G912" s="61">
        <f t="shared" si="143"/>
        <v>0</v>
      </c>
      <c r="H912" s="105">
        <f t="shared" si="145"/>
        <v>0</v>
      </c>
      <c r="I912" s="62">
        <f t="shared" si="144"/>
        <v>0</v>
      </c>
      <c r="J912" s="190"/>
    </row>
    <row r="913" spans="1:10" ht="15.75" thickBot="1" x14ac:dyDescent="0.3">
      <c r="A913" s="149">
        <v>4</v>
      </c>
      <c r="B913" s="44" t="s">
        <v>392</v>
      </c>
      <c r="C913" s="11">
        <v>100</v>
      </c>
      <c r="D913" s="16" t="s">
        <v>61</v>
      </c>
      <c r="E913" s="15"/>
      <c r="F913" s="82"/>
      <c r="G913" s="61">
        <f t="shared" si="143"/>
        <v>0</v>
      </c>
      <c r="H913" s="105">
        <f t="shared" si="145"/>
        <v>0</v>
      </c>
      <c r="I913" s="62">
        <f t="shared" si="144"/>
        <v>0</v>
      </c>
      <c r="J913" s="190"/>
    </row>
    <row r="914" spans="1:10" ht="15.75" thickBot="1" x14ac:dyDescent="0.3">
      <c r="A914" s="149">
        <v>5</v>
      </c>
      <c r="B914" s="44" t="s">
        <v>393</v>
      </c>
      <c r="C914" s="11">
        <v>50</v>
      </c>
      <c r="D914" s="16" t="s">
        <v>61</v>
      </c>
      <c r="E914" s="15"/>
      <c r="F914" s="82"/>
      <c r="G914" s="61">
        <f t="shared" si="143"/>
        <v>0</v>
      </c>
      <c r="H914" s="105">
        <f t="shared" si="145"/>
        <v>0</v>
      </c>
      <c r="I914" s="62">
        <f t="shared" si="144"/>
        <v>0</v>
      </c>
      <c r="J914" s="190"/>
    </row>
    <row r="915" spans="1:10" ht="15.75" thickBot="1" x14ac:dyDescent="0.3">
      <c r="A915" s="149">
        <v>6</v>
      </c>
      <c r="B915" s="44" t="s">
        <v>394</v>
      </c>
      <c r="C915" s="11">
        <v>100</v>
      </c>
      <c r="D915" s="16" t="s">
        <v>61</v>
      </c>
      <c r="E915" s="15"/>
      <c r="F915" s="82"/>
      <c r="G915" s="61">
        <f t="shared" si="143"/>
        <v>0</v>
      </c>
      <c r="H915" s="105">
        <f t="shared" si="145"/>
        <v>0</v>
      </c>
      <c r="I915" s="62">
        <f t="shared" si="144"/>
        <v>0</v>
      </c>
      <c r="J915" s="190"/>
    </row>
    <row r="916" spans="1:10" ht="15.75" thickBot="1" x14ac:dyDescent="0.3">
      <c r="A916" s="149">
        <v>7</v>
      </c>
      <c r="B916" s="44" t="s">
        <v>395</v>
      </c>
      <c r="C916" s="11">
        <v>50</v>
      </c>
      <c r="D916" s="16" t="s">
        <v>61</v>
      </c>
      <c r="E916" s="15"/>
      <c r="F916" s="82"/>
      <c r="G916" s="61">
        <f t="shared" si="143"/>
        <v>0</v>
      </c>
      <c r="H916" s="105">
        <f t="shared" si="145"/>
        <v>0</v>
      </c>
      <c r="I916" s="62">
        <f t="shared" si="144"/>
        <v>0</v>
      </c>
      <c r="J916" s="190"/>
    </row>
    <row r="917" spans="1:10" ht="15.75" thickBot="1" x14ac:dyDescent="0.3">
      <c r="A917" s="149">
        <v>8</v>
      </c>
      <c r="B917" s="44" t="s">
        <v>396</v>
      </c>
      <c r="C917" s="11">
        <v>50</v>
      </c>
      <c r="D917" s="16" t="s">
        <v>61</v>
      </c>
      <c r="E917" s="16"/>
      <c r="F917" s="83"/>
      <c r="G917" s="61">
        <f t="shared" si="143"/>
        <v>0</v>
      </c>
      <c r="H917" s="105">
        <f t="shared" si="145"/>
        <v>0</v>
      </c>
      <c r="I917" s="62">
        <f t="shared" si="144"/>
        <v>0</v>
      </c>
      <c r="J917" s="190"/>
    </row>
    <row r="918" spans="1:10" ht="15.75" thickBot="1" x14ac:dyDescent="0.3">
      <c r="A918" s="149">
        <v>9</v>
      </c>
      <c r="B918" s="44" t="s">
        <v>397</v>
      </c>
      <c r="C918" s="11">
        <v>50</v>
      </c>
      <c r="D918" s="16" t="s">
        <v>61</v>
      </c>
      <c r="E918" s="16"/>
      <c r="F918" s="83"/>
      <c r="G918" s="61">
        <f t="shared" si="143"/>
        <v>0</v>
      </c>
      <c r="H918" s="105">
        <f t="shared" si="145"/>
        <v>0</v>
      </c>
      <c r="I918" s="62">
        <f t="shared" si="144"/>
        <v>0</v>
      </c>
      <c r="J918" s="190"/>
    </row>
    <row r="919" spans="1:10" ht="15.75" thickBot="1" x14ac:dyDescent="0.3">
      <c r="A919" s="149">
        <v>10</v>
      </c>
      <c r="B919" s="60" t="s">
        <v>398</v>
      </c>
      <c r="C919" s="7">
        <v>200</v>
      </c>
      <c r="D919" s="15" t="s">
        <v>61</v>
      </c>
      <c r="E919" s="15"/>
      <c r="F919" s="85"/>
      <c r="G919" s="61">
        <f t="shared" si="143"/>
        <v>0</v>
      </c>
      <c r="H919" s="105">
        <f t="shared" si="145"/>
        <v>0</v>
      </c>
      <c r="I919" s="62">
        <f t="shared" si="144"/>
        <v>0</v>
      </c>
      <c r="J919" s="190"/>
    </row>
    <row r="920" spans="1:10" ht="15.75" thickBot="1" x14ac:dyDescent="0.3">
      <c r="A920" s="149">
        <v>11</v>
      </c>
      <c r="B920" s="44" t="s">
        <v>399</v>
      </c>
      <c r="C920" s="11">
        <v>100</v>
      </c>
      <c r="D920" s="16" t="s">
        <v>61</v>
      </c>
      <c r="E920" s="15"/>
      <c r="F920" s="85"/>
      <c r="G920" s="61">
        <f t="shared" si="143"/>
        <v>0</v>
      </c>
      <c r="H920" s="105">
        <f t="shared" si="145"/>
        <v>0</v>
      </c>
      <c r="I920" s="62">
        <f t="shared" si="144"/>
        <v>0</v>
      </c>
      <c r="J920" s="190"/>
    </row>
    <row r="921" spans="1:10" ht="15.75" thickBot="1" x14ac:dyDescent="0.3">
      <c r="A921" s="149">
        <v>12</v>
      </c>
      <c r="B921" s="44" t="s">
        <v>400</v>
      </c>
      <c r="C921" s="11">
        <v>100</v>
      </c>
      <c r="D921" s="16" t="s">
        <v>61</v>
      </c>
      <c r="E921" s="15"/>
      <c r="F921" s="85"/>
      <c r="G921" s="61">
        <f t="shared" si="143"/>
        <v>0</v>
      </c>
      <c r="H921" s="105">
        <f t="shared" si="145"/>
        <v>0</v>
      </c>
      <c r="I921" s="62">
        <f t="shared" si="144"/>
        <v>0</v>
      </c>
      <c r="J921" s="190"/>
    </row>
    <row r="922" spans="1:10" ht="15.75" thickBot="1" x14ac:dyDescent="0.3">
      <c r="A922" s="149">
        <v>13</v>
      </c>
      <c r="B922" s="44" t="s">
        <v>401</v>
      </c>
      <c r="C922" s="11">
        <v>50</v>
      </c>
      <c r="D922" s="12" t="s">
        <v>61</v>
      </c>
      <c r="E922" s="12"/>
      <c r="F922" s="101"/>
      <c r="G922" s="61">
        <f t="shared" si="143"/>
        <v>0</v>
      </c>
      <c r="H922" s="105">
        <f t="shared" si="145"/>
        <v>0</v>
      </c>
      <c r="I922" s="62">
        <f t="shared" si="144"/>
        <v>0</v>
      </c>
      <c r="J922" s="190"/>
    </row>
    <row r="923" spans="1:10" ht="15.75" thickBot="1" x14ac:dyDescent="0.3">
      <c r="A923" s="149">
        <v>14</v>
      </c>
      <c r="B923" s="44" t="s">
        <v>402</v>
      </c>
      <c r="C923" s="11">
        <v>500</v>
      </c>
      <c r="D923" s="12" t="s">
        <v>61</v>
      </c>
      <c r="E923" s="8"/>
      <c r="F923" s="90"/>
      <c r="G923" s="61">
        <f t="shared" si="143"/>
        <v>0</v>
      </c>
      <c r="H923" s="105">
        <f t="shared" si="145"/>
        <v>0</v>
      </c>
      <c r="I923" s="62">
        <f t="shared" si="144"/>
        <v>0</v>
      </c>
      <c r="J923" s="190"/>
    </row>
    <row r="924" spans="1:10" ht="15.75" thickBot="1" x14ac:dyDescent="0.3">
      <c r="A924" s="149">
        <v>15</v>
      </c>
      <c r="B924" s="44" t="s">
        <v>403</v>
      </c>
      <c r="C924" s="11">
        <v>150</v>
      </c>
      <c r="D924" s="16" t="s">
        <v>61</v>
      </c>
      <c r="E924" s="15"/>
      <c r="F924" s="85"/>
      <c r="G924" s="61">
        <f t="shared" si="143"/>
        <v>0</v>
      </c>
      <c r="H924" s="105">
        <f t="shared" si="145"/>
        <v>0</v>
      </c>
      <c r="I924" s="62">
        <f t="shared" si="144"/>
        <v>0</v>
      </c>
      <c r="J924" s="190"/>
    </row>
    <row r="925" spans="1:10" ht="15.75" thickBot="1" x14ac:dyDescent="0.3">
      <c r="A925" s="149">
        <v>16</v>
      </c>
      <c r="B925" s="44" t="s">
        <v>404</v>
      </c>
      <c r="C925" s="11">
        <v>500</v>
      </c>
      <c r="D925" s="16" t="s">
        <v>61</v>
      </c>
      <c r="E925" s="15"/>
      <c r="F925" s="85"/>
      <c r="G925" s="61">
        <f t="shared" si="143"/>
        <v>0</v>
      </c>
      <c r="H925" s="105">
        <f t="shared" si="145"/>
        <v>0</v>
      </c>
      <c r="I925" s="62">
        <f t="shared" si="144"/>
        <v>0</v>
      </c>
      <c r="J925" s="190"/>
    </row>
    <row r="926" spans="1:10" ht="15.75" thickBot="1" x14ac:dyDescent="0.3">
      <c r="A926" s="149">
        <v>17</v>
      </c>
      <c r="B926" s="44" t="s">
        <v>405</v>
      </c>
      <c r="C926" s="11">
        <v>500</v>
      </c>
      <c r="D926" s="16" t="s">
        <v>61</v>
      </c>
      <c r="E926" s="15"/>
      <c r="F926" s="85"/>
      <c r="G926" s="61">
        <f t="shared" si="143"/>
        <v>0</v>
      </c>
      <c r="H926" s="105">
        <f t="shared" si="145"/>
        <v>0</v>
      </c>
      <c r="I926" s="62">
        <f t="shared" si="144"/>
        <v>0</v>
      </c>
      <c r="J926" s="190"/>
    </row>
    <row r="927" spans="1:10" ht="15.75" thickBot="1" x14ac:dyDescent="0.3">
      <c r="A927" s="149">
        <v>18</v>
      </c>
      <c r="B927" s="44" t="s">
        <v>406</v>
      </c>
      <c r="C927" s="11">
        <v>500</v>
      </c>
      <c r="D927" s="16" t="s">
        <v>61</v>
      </c>
      <c r="E927" s="15"/>
      <c r="F927" s="85"/>
      <c r="G927" s="61">
        <f t="shared" si="143"/>
        <v>0</v>
      </c>
      <c r="H927" s="105">
        <f t="shared" si="145"/>
        <v>0</v>
      </c>
      <c r="I927" s="62">
        <f t="shared" si="144"/>
        <v>0</v>
      </c>
      <c r="J927" s="190"/>
    </row>
    <row r="928" spans="1:10" ht="15.75" thickBot="1" x14ac:dyDescent="0.3">
      <c r="A928" s="149">
        <v>19</v>
      </c>
      <c r="B928" s="44" t="s">
        <v>407</v>
      </c>
      <c r="C928" s="11">
        <v>100</v>
      </c>
      <c r="D928" s="16" t="s">
        <v>61</v>
      </c>
      <c r="E928" s="15"/>
      <c r="F928" s="85"/>
      <c r="G928" s="61">
        <f t="shared" si="143"/>
        <v>0</v>
      </c>
      <c r="H928" s="105">
        <f t="shared" si="145"/>
        <v>0</v>
      </c>
      <c r="I928" s="62">
        <f t="shared" si="144"/>
        <v>0</v>
      </c>
      <c r="J928" s="190"/>
    </row>
    <row r="929" spans="1:13" ht="23.25" thickBot="1" x14ac:dyDescent="0.3">
      <c r="A929" s="149">
        <v>20</v>
      </c>
      <c r="B929" s="44" t="s">
        <v>408</v>
      </c>
      <c r="C929" s="11">
        <v>1000</v>
      </c>
      <c r="D929" s="16" t="s">
        <v>61</v>
      </c>
      <c r="E929" s="15"/>
      <c r="F929" s="85"/>
      <c r="G929" s="61">
        <f t="shared" si="143"/>
        <v>0</v>
      </c>
      <c r="H929" s="105">
        <f t="shared" si="145"/>
        <v>0</v>
      </c>
      <c r="I929" s="62">
        <f t="shared" si="144"/>
        <v>0</v>
      </c>
      <c r="J929" s="190"/>
    </row>
    <row r="930" spans="1:13" ht="15.75" thickBot="1" x14ac:dyDescent="0.3">
      <c r="A930" s="149">
        <v>21</v>
      </c>
      <c r="B930" s="44" t="s">
        <v>409</v>
      </c>
      <c r="C930" s="11">
        <v>200</v>
      </c>
      <c r="D930" s="16" t="s">
        <v>61</v>
      </c>
      <c r="E930" s="15"/>
      <c r="F930" s="85"/>
      <c r="G930" s="61">
        <f t="shared" si="143"/>
        <v>0</v>
      </c>
      <c r="H930" s="105">
        <f t="shared" si="145"/>
        <v>0</v>
      </c>
      <c r="I930" s="62">
        <f t="shared" si="144"/>
        <v>0</v>
      </c>
      <c r="J930" s="190"/>
    </row>
    <row r="931" spans="1:13" ht="15.75" thickBot="1" x14ac:dyDescent="0.3">
      <c r="A931" s="208" t="s">
        <v>5</v>
      </c>
      <c r="B931" s="209"/>
      <c r="C931" s="209"/>
      <c r="D931" s="209"/>
      <c r="E931" s="209"/>
      <c r="F931" s="209"/>
      <c r="G931" s="210"/>
      <c r="H931" s="109">
        <f>SUM(H910:H930)</f>
        <v>0</v>
      </c>
      <c r="I931" s="110">
        <f>SUM(I910:I930)</f>
        <v>0</v>
      </c>
      <c r="J931" s="199">
        <f>SUM(J910:J930)</f>
        <v>0</v>
      </c>
      <c r="K931" s="29"/>
      <c r="L931" s="29"/>
      <c r="M931" s="29"/>
    </row>
    <row r="932" spans="1:13" x14ac:dyDescent="0.25">
      <c r="A932" s="170"/>
      <c r="B932" s="31"/>
      <c r="C932" s="27"/>
      <c r="D932" s="28"/>
      <c r="E932" s="125" t="s">
        <v>40</v>
      </c>
      <c r="F932" s="128">
        <f>H931</f>
        <v>0</v>
      </c>
      <c r="G932" s="29"/>
      <c r="H932" s="29"/>
      <c r="I932" s="29"/>
      <c r="J932" s="197"/>
      <c r="K932" s="29"/>
      <c r="L932" s="29"/>
      <c r="M932" s="29"/>
    </row>
    <row r="933" spans="1:13" ht="36" customHeight="1" x14ac:dyDescent="0.3">
      <c r="A933" s="163"/>
      <c r="B933" s="20"/>
      <c r="C933" s="27"/>
      <c r="D933" s="28"/>
      <c r="E933" s="126" t="s">
        <v>41</v>
      </c>
      <c r="F933" s="127">
        <f>J931</f>
        <v>0</v>
      </c>
      <c r="G933" s="29"/>
      <c r="H933" s="29"/>
      <c r="I933" s="29"/>
      <c r="J933" s="197"/>
      <c r="K933" s="29"/>
      <c r="L933" s="29"/>
      <c r="M933" s="29"/>
    </row>
    <row r="934" spans="1:13" x14ac:dyDescent="0.25">
      <c r="A934" s="161"/>
      <c r="B934" s="32"/>
      <c r="C934" s="33"/>
      <c r="D934" s="30"/>
      <c r="E934" s="30"/>
      <c r="F934" s="86"/>
      <c r="G934" s="213"/>
      <c r="H934" s="213"/>
      <c r="I934" s="213"/>
      <c r="J934" s="195"/>
      <c r="K934" s="19"/>
      <c r="L934" s="19"/>
      <c r="M934" s="19"/>
    </row>
    <row r="935" spans="1:13" x14ac:dyDescent="0.25">
      <c r="A935" s="161"/>
      <c r="B935" s="132" t="s">
        <v>42</v>
      </c>
      <c r="C935" s="133"/>
      <c r="D935" s="134" t="s">
        <v>43</v>
      </c>
      <c r="E935" s="134"/>
      <c r="F935" s="134"/>
      <c r="G935" s="136" t="s">
        <v>44</v>
      </c>
      <c r="H935" s="148"/>
      <c r="I935" s="148"/>
      <c r="J935" s="195"/>
      <c r="K935" s="19"/>
      <c r="L935" s="19"/>
      <c r="M935" s="19"/>
    </row>
    <row r="938" spans="1:13" ht="15.75" thickBot="1" x14ac:dyDescent="0.3">
      <c r="A938" s="167" t="s">
        <v>471</v>
      </c>
      <c r="B938" s="32"/>
      <c r="C938" s="33"/>
      <c r="D938" s="30"/>
      <c r="E938" s="30"/>
      <c r="F938" s="86"/>
      <c r="G938" s="148"/>
      <c r="H938" s="148"/>
      <c r="I938" s="148"/>
      <c r="J938" s="195"/>
      <c r="K938" s="19"/>
      <c r="L938" s="19"/>
      <c r="M938" s="19"/>
    </row>
    <row r="939" spans="1:13" ht="15.75" thickBot="1" x14ac:dyDescent="0.3">
      <c r="A939" s="156"/>
      <c r="B939" s="5" t="s">
        <v>0</v>
      </c>
      <c r="C939" s="3"/>
      <c r="D939" s="4"/>
      <c r="E939" s="4"/>
      <c r="F939" s="122">
        <f>$F$4</f>
        <v>0</v>
      </c>
      <c r="G939" s="3"/>
      <c r="H939" s="3"/>
      <c r="I939" s="3"/>
      <c r="J939" s="19"/>
      <c r="K939" s="19"/>
      <c r="L939" s="19"/>
      <c r="M939"/>
    </row>
    <row r="940" spans="1:13" ht="60" customHeight="1" thickBot="1" x14ac:dyDescent="0.3">
      <c r="A940" s="157" t="s">
        <v>1</v>
      </c>
      <c r="B940" s="120" t="s">
        <v>2</v>
      </c>
      <c r="C940" s="121" t="s">
        <v>30</v>
      </c>
      <c r="D940" s="121" t="s">
        <v>32</v>
      </c>
      <c r="E940" s="119" t="s">
        <v>27</v>
      </c>
      <c r="F940" s="119" t="s">
        <v>33</v>
      </c>
      <c r="G940" s="120" t="s">
        <v>34</v>
      </c>
      <c r="H940" s="121" t="s">
        <v>35</v>
      </c>
      <c r="I940" s="121" t="s">
        <v>36</v>
      </c>
      <c r="J940" s="19"/>
      <c r="K940" s="19"/>
      <c r="L940" s="19"/>
      <c r="M940"/>
    </row>
    <row r="941" spans="1:13" ht="15.75" thickBot="1" x14ac:dyDescent="0.3">
      <c r="A941" s="149">
        <v>1</v>
      </c>
      <c r="B941" s="41" t="s">
        <v>410</v>
      </c>
      <c r="C941" s="42">
        <v>1000</v>
      </c>
      <c r="D941" s="43" t="s">
        <v>6</v>
      </c>
      <c r="E941" s="43"/>
      <c r="F941" s="81"/>
      <c r="G941" s="61">
        <f t="shared" ref="G941:G947" si="146">ROUND(F941*1.095,2)</f>
        <v>0</v>
      </c>
      <c r="H941" s="105">
        <f>F941*C941</f>
        <v>0</v>
      </c>
      <c r="I941" s="62">
        <f t="shared" ref="I941:I947" si="147">ROUND(G941*C941,2)</f>
        <v>0</v>
      </c>
      <c r="J941" s="19"/>
      <c r="K941" s="19"/>
      <c r="L941" s="19"/>
      <c r="M941"/>
    </row>
    <row r="942" spans="1:13" ht="15.75" thickBot="1" x14ac:dyDescent="0.3">
      <c r="A942" s="149">
        <v>2</v>
      </c>
      <c r="B942" s="44" t="s">
        <v>411</v>
      </c>
      <c r="C942" s="11">
        <v>8000</v>
      </c>
      <c r="D942" s="16" t="s">
        <v>61</v>
      </c>
      <c r="E942" s="15"/>
      <c r="F942" s="82"/>
      <c r="G942" s="61">
        <f t="shared" si="146"/>
        <v>0</v>
      </c>
      <c r="H942" s="105">
        <f t="shared" ref="H942:H947" si="148">F942*C942</f>
        <v>0</v>
      </c>
      <c r="I942" s="62">
        <f t="shared" si="147"/>
        <v>0</v>
      </c>
      <c r="J942" s="1"/>
      <c r="M942"/>
    </row>
    <row r="943" spans="1:13" ht="15.75" thickBot="1" x14ac:dyDescent="0.3">
      <c r="A943" s="149">
        <v>3</v>
      </c>
      <c r="B943" s="44" t="s">
        <v>412</v>
      </c>
      <c r="C943" s="11">
        <v>3000</v>
      </c>
      <c r="D943" s="16" t="s">
        <v>61</v>
      </c>
      <c r="E943" s="15"/>
      <c r="F943" s="82"/>
      <c r="G943" s="61">
        <f t="shared" si="146"/>
        <v>0</v>
      </c>
      <c r="H943" s="105">
        <f t="shared" si="148"/>
        <v>0</v>
      </c>
      <c r="I943" s="62">
        <f t="shared" si="147"/>
        <v>0</v>
      </c>
      <c r="J943" s="1"/>
      <c r="M943"/>
    </row>
    <row r="944" spans="1:13" ht="15.75" thickBot="1" x14ac:dyDescent="0.3">
      <c r="A944" s="149">
        <v>4</v>
      </c>
      <c r="B944" s="44" t="s">
        <v>413</v>
      </c>
      <c r="C944" s="11">
        <v>12000</v>
      </c>
      <c r="D944" s="16" t="s">
        <v>61</v>
      </c>
      <c r="E944" s="15"/>
      <c r="F944" s="82"/>
      <c r="G944" s="61">
        <f t="shared" si="146"/>
        <v>0</v>
      </c>
      <c r="H944" s="105">
        <f t="shared" si="148"/>
        <v>0</v>
      </c>
      <c r="I944" s="62">
        <f t="shared" si="147"/>
        <v>0</v>
      </c>
      <c r="J944" s="1"/>
      <c r="M944"/>
    </row>
    <row r="945" spans="1:13" ht="15.75" thickBot="1" x14ac:dyDescent="0.3">
      <c r="A945" s="149">
        <v>5</v>
      </c>
      <c r="B945" s="44" t="s">
        <v>414</v>
      </c>
      <c r="C945" s="11">
        <v>5000</v>
      </c>
      <c r="D945" s="16" t="s">
        <v>6</v>
      </c>
      <c r="E945" s="15"/>
      <c r="F945" s="82"/>
      <c r="G945" s="61">
        <f t="shared" si="146"/>
        <v>0</v>
      </c>
      <c r="H945" s="105">
        <f t="shared" si="148"/>
        <v>0</v>
      </c>
      <c r="I945" s="62">
        <f t="shared" si="147"/>
        <v>0</v>
      </c>
      <c r="J945" s="1"/>
      <c r="M945"/>
    </row>
    <row r="946" spans="1:13" ht="15.75" thickBot="1" x14ac:dyDescent="0.3">
      <c r="A946" s="149">
        <v>6</v>
      </c>
      <c r="B946" s="44" t="s">
        <v>415</v>
      </c>
      <c r="C946" s="11">
        <v>12000</v>
      </c>
      <c r="D946" s="16" t="s">
        <v>61</v>
      </c>
      <c r="E946" s="15"/>
      <c r="F946" s="82"/>
      <c r="G946" s="61">
        <f t="shared" si="146"/>
        <v>0</v>
      </c>
      <c r="H946" s="105">
        <f t="shared" si="148"/>
        <v>0</v>
      </c>
      <c r="I946" s="62">
        <f t="shared" si="147"/>
        <v>0</v>
      </c>
      <c r="J946" s="1"/>
      <c r="M946"/>
    </row>
    <row r="947" spans="1:13" ht="15.75" thickBot="1" x14ac:dyDescent="0.3">
      <c r="A947" s="149">
        <v>7</v>
      </c>
      <c r="B947" s="44" t="s">
        <v>416</v>
      </c>
      <c r="C947" s="11">
        <v>10000</v>
      </c>
      <c r="D947" s="16" t="s">
        <v>61</v>
      </c>
      <c r="E947" s="15"/>
      <c r="F947" s="82"/>
      <c r="G947" s="61">
        <f t="shared" si="146"/>
        <v>0</v>
      </c>
      <c r="H947" s="105">
        <f t="shared" si="148"/>
        <v>0</v>
      </c>
      <c r="I947" s="62">
        <f t="shared" si="147"/>
        <v>0</v>
      </c>
      <c r="J947" s="1"/>
      <c r="M947"/>
    </row>
    <row r="948" spans="1:13" ht="15.75" thickBot="1" x14ac:dyDescent="0.3">
      <c r="A948" s="208" t="s">
        <v>5</v>
      </c>
      <c r="B948" s="209"/>
      <c r="C948" s="209"/>
      <c r="D948" s="209"/>
      <c r="E948" s="209"/>
      <c r="F948" s="209"/>
      <c r="G948" s="210"/>
      <c r="H948" s="109">
        <f>SUM(H941:H947)</f>
        <v>0</v>
      </c>
      <c r="I948" s="110">
        <f>SUM(I941:I947)</f>
        <v>0</v>
      </c>
      <c r="J948" s="29"/>
      <c r="K948" s="29"/>
      <c r="L948" s="29"/>
      <c r="M948"/>
    </row>
    <row r="949" spans="1:13" x14ac:dyDescent="0.25">
      <c r="A949" s="170"/>
      <c r="B949" s="31"/>
      <c r="C949" s="27"/>
      <c r="D949" s="28"/>
      <c r="E949" s="125" t="s">
        <v>40</v>
      </c>
      <c r="F949" s="128">
        <f>H948</f>
        <v>0</v>
      </c>
      <c r="G949" s="29"/>
      <c r="H949" s="29"/>
      <c r="I949" s="29"/>
      <c r="J949" s="29"/>
      <c r="K949" s="29"/>
      <c r="L949" s="29"/>
      <c r="M949"/>
    </row>
    <row r="950" spans="1:13" x14ac:dyDescent="0.25">
      <c r="A950" s="163"/>
      <c r="B950" s="20"/>
      <c r="C950" s="27"/>
      <c r="D950" s="28"/>
      <c r="F950" s="2"/>
      <c r="G950" s="29"/>
      <c r="H950" s="29"/>
      <c r="I950" s="29"/>
      <c r="J950" s="29"/>
      <c r="K950" s="29"/>
      <c r="L950" s="29"/>
      <c r="M950"/>
    </row>
    <row r="951" spans="1:13" x14ac:dyDescent="0.25">
      <c r="A951" s="161"/>
      <c r="B951" s="32"/>
      <c r="C951" s="33"/>
      <c r="D951" s="30"/>
      <c r="F951" s="2"/>
      <c r="G951" s="213"/>
      <c r="H951" s="213"/>
      <c r="I951" s="213"/>
      <c r="J951" s="19"/>
      <c r="K951" s="19"/>
      <c r="L951" s="19"/>
      <c r="M951"/>
    </row>
    <row r="952" spans="1:13" x14ac:dyDescent="0.25">
      <c r="A952" s="161"/>
      <c r="B952" s="132" t="s">
        <v>42</v>
      </c>
      <c r="C952" s="133"/>
      <c r="D952" s="134" t="s">
        <v>43</v>
      </c>
      <c r="E952" s="134"/>
      <c r="F952" s="134"/>
      <c r="G952" s="136" t="s">
        <v>44</v>
      </c>
      <c r="H952" s="148"/>
      <c r="I952" s="148"/>
      <c r="J952" s="19"/>
      <c r="K952" s="19"/>
      <c r="L952" s="19"/>
      <c r="M952"/>
    </row>
    <row r="959" spans="1:13" x14ac:dyDescent="0.25">
      <c r="J959" s="1"/>
      <c r="M959"/>
    </row>
    <row r="960" spans="1:13" x14ac:dyDescent="0.25">
      <c r="J960" s="1"/>
      <c r="M960"/>
    </row>
    <row r="961" spans="1:13" ht="15.75" thickBot="1" x14ac:dyDescent="0.3">
      <c r="A961" s="175" t="s">
        <v>472</v>
      </c>
      <c r="B961" s="32"/>
      <c r="C961" s="33"/>
      <c r="D961" s="30"/>
      <c r="E961" s="30"/>
      <c r="F961" s="86"/>
      <c r="G961" s="148"/>
      <c r="H961" s="148"/>
      <c r="I961" s="148"/>
      <c r="J961" s="19"/>
      <c r="K961" s="19"/>
      <c r="L961" s="19"/>
      <c r="M961"/>
    </row>
    <row r="962" spans="1:13" ht="15.75" thickBot="1" x14ac:dyDescent="0.3">
      <c r="A962" s="156"/>
      <c r="B962" s="5" t="s">
        <v>0</v>
      </c>
      <c r="C962" s="3"/>
      <c r="D962" s="4"/>
      <c r="E962" s="4"/>
      <c r="F962" s="122">
        <f>$F$4</f>
        <v>0</v>
      </c>
      <c r="G962" s="3"/>
      <c r="H962" s="3"/>
      <c r="I962" s="3"/>
      <c r="J962" s="19"/>
      <c r="K962" s="19"/>
      <c r="L962" s="19"/>
      <c r="M962"/>
    </row>
    <row r="963" spans="1:13" ht="60" customHeight="1" thickBot="1" x14ac:dyDescent="0.3">
      <c r="A963" s="157" t="s">
        <v>1</v>
      </c>
      <c r="B963" s="120" t="s">
        <v>2</v>
      </c>
      <c r="C963" s="121" t="s">
        <v>30</v>
      </c>
      <c r="D963" s="121" t="s">
        <v>32</v>
      </c>
      <c r="E963" s="119" t="s">
        <v>27</v>
      </c>
      <c r="F963" s="119" t="s">
        <v>33</v>
      </c>
      <c r="G963" s="120" t="s">
        <v>34</v>
      </c>
      <c r="H963" s="121" t="s">
        <v>35</v>
      </c>
      <c r="I963" s="121" t="s">
        <v>36</v>
      </c>
      <c r="J963" s="19"/>
      <c r="K963" s="19"/>
      <c r="L963" s="19"/>
      <c r="M963"/>
    </row>
    <row r="964" spans="1:13" ht="15.75" thickBot="1" x14ac:dyDescent="0.3">
      <c r="A964" s="149">
        <v>1</v>
      </c>
      <c r="B964" s="41" t="s">
        <v>417</v>
      </c>
      <c r="C964" s="42">
        <v>3000</v>
      </c>
      <c r="D964" s="43" t="s">
        <v>61</v>
      </c>
      <c r="E964" s="43"/>
      <c r="F964" s="81"/>
      <c r="G964" s="61">
        <f t="shared" ref="G964:G967" si="149">ROUND(F964*1.095,2)</f>
        <v>0</v>
      </c>
      <c r="H964" s="105">
        <f>F964*C964</f>
        <v>0</v>
      </c>
      <c r="I964" s="62">
        <f t="shared" ref="I964:I967" si="150">ROUND(G964*C964,2)</f>
        <v>0</v>
      </c>
      <c r="J964" s="19"/>
      <c r="K964" s="19"/>
      <c r="L964" s="19"/>
      <c r="M964"/>
    </row>
    <row r="965" spans="1:13" ht="15.75" thickBot="1" x14ac:dyDescent="0.3">
      <c r="A965" s="149">
        <v>2</v>
      </c>
      <c r="B965" s="44" t="s">
        <v>418</v>
      </c>
      <c r="C965" s="11">
        <v>5000</v>
      </c>
      <c r="D965" s="16" t="s">
        <v>61</v>
      </c>
      <c r="E965" s="15"/>
      <c r="F965" s="82"/>
      <c r="G965" s="61">
        <f t="shared" si="149"/>
        <v>0</v>
      </c>
      <c r="H965" s="105">
        <f t="shared" ref="H965:H967" si="151">F965*C965</f>
        <v>0</v>
      </c>
      <c r="I965" s="62">
        <f t="shared" si="150"/>
        <v>0</v>
      </c>
      <c r="J965" s="1"/>
      <c r="M965"/>
    </row>
    <row r="966" spans="1:13" ht="15.75" thickBot="1" x14ac:dyDescent="0.3">
      <c r="A966" s="149">
        <v>3</v>
      </c>
      <c r="B966" s="44" t="s">
        <v>419</v>
      </c>
      <c r="C966" s="11">
        <v>1000</v>
      </c>
      <c r="D966" s="16" t="s">
        <v>61</v>
      </c>
      <c r="E966" s="15"/>
      <c r="F966" s="82"/>
      <c r="G966" s="61">
        <f t="shared" si="149"/>
        <v>0</v>
      </c>
      <c r="H966" s="105">
        <f t="shared" si="151"/>
        <v>0</v>
      </c>
      <c r="I966" s="62">
        <f t="shared" si="150"/>
        <v>0</v>
      </c>
      <c r="J966" s="1"/>
      <c r="M966"/>
    </row>
    <row r="967" spans="1:13" ht="15.75" thickBot="1" x14ac:dyDescent="0.3">
      <c r="A967" s="149">
        <v>4</v>
      </c>
      <c r="B967" s="44" t="s">
        <v>420</v>
      </c>
      <c r="C967" s="11">
        <v>5000</v>
      </c>
      <c r="D967" s="16" t="s">
        <v>61</v>
      </c>
      <c r="E967" s="15"/>
      <c r="F967" s="82"/>
      <c r="G967" s="61">
        <f t="shared" si="149"/>
        <v>0</v>
      </c>
      <c r="H967" s="105">
        <f t="shared" si="151"/>
        <v>0</v>
      </c>
      <c r="I967" s="62">
        <f t="shared" si="150"/>
        <v>0</v>
      </c>
      <c r="J967" s="1"/>
      <c r="M967"/>
    </row>
    <row r="968" spans="1:13" ht="15.75" thickBot="1" x14ac:dyDescent="0.3">
      <c r="A968" s="208" t="s">
        <v>5</v>
      </c>
      <c r="B968" s="209"/>
      <c r="C968" s="209"/>
      <c r="D968" s="209"/>
      <c r="E968" s="209"/>
      <c r="F968" s="209"/>
      <c r="G968" s="210"/>
      <c r="H968" s="109">
        <f>SUM(H964:H967)</f>
        <v>0</v>
      </c>
      <c r="I968" s="110">
        <f>SUM(I964:I967)</f>
        <v>0</v>
      </c>
      <c r="J968" s="29"/>
      <c r="K968" s="29"/>
      <c r="L968" s="29"/>
      <c r="M968"/>
    </row>
    <row r="969" spans="1:13" x14ac:dyDescent="0.25">
      <c r="A969" s="170"/>
      <c r="B969" s="31"/>
      <c r="C969" s="27"/>
      <c r="D969" s="28"/>
      <c r="E969" s="125" t="s">
        <v>40</v>
      </c>
      <c r="F969" s="128">
        <f>H968</f>
        <v>0</v>
      </c>
      <c r="G969" s="29"/>
      <c r="H969" s="29"/>
      <c r="I969" s="29"/>
      <c r="J969" s="29"/>
      <c r="K969" s="29"/>
      <c r="L969" s="29"/>
      <c r="M969"/>
    </row>
    <row r="970" spans="1:13" x14ac:dyDescent="0.25">
      <c r="A970" s="163"/>
      <c r="B970" s="20"/>
      <c r="C970" s="27"/>
      <c r="D970" s="28"/>
      <c r="F970" s="2"/>
      <c r="G970" s="29"/>
      <c r="H970" s="29"/>
      <c r="I970" s="29"/>
      <c r="J970" s="29"/>
      <c r="K970" s="29"/>
      <c r="L970" s="29"/>
      <c r="M970"/>
    </row>
    <row r="971" spans="1:13" x14ac:dyDescent="0.25">
      <c r="A971" s="161"/>
      <c r="B971" s="32"/>
      <c r="C971" s="33"/>
      <c r="D971" s="30"/>
      <c r="F971" s="2"/>
      <c r="G971" s="213"/>
      <c r="H971" s="213"/>
      <c r="I971" s="213"/>
      <c r="J971" s="19"/>
      <c r="K971" s="19"/>
      <c r="L971" s="19"/>
      <c r="M971"/>
    </row>
    <row r="972" spans="1:13" x14ac:dyDescent="0.25">
      <c r="A972" s="161"/>
      <c r="B972" s="132" t="s">
        <v>42</v>
      </c>
      <c r="C972" s="133"/>
      <c r="D972" s="134" t="s">
        <v>43</v>
      </c>
      <c r="F972" s="2"/>
      <c r="G972" s="136" t="s">
        <v>44</v>
      </c>
      <c r="H972" s="148"/>
      <c r="I972" s="148"/>
      <c r="J972" s="19"/>
      <c r="K972" s="19"/>
      <c r="L972" s="19"/>
      <c r="M972"/>
    </row>
    <row r="973" spans="1:13" x14ac:dyDescent="0.25">
      <c r="J973" s="1"/>
      <c r="M973"/>
    </row>
    <row r="974" spans="1:13" x14ac:dyDescent="0.25">
      <c r="J974" s="1"/>
      <c r="M974"/>
    </row>
    <row r="975" spans="1:13" ht="15.75" thickBot="1" x14ac:dyDescent="0.3">
      <c r="A975" s="175" t="s">
        <v>473</v>
      </c>
      <c r="B975" s="32"/>
      <c r="C975" s="33"/>
      <c r="D975" s="30"/>
      <c r="E975" s="30"/>
      <c r="F975" s="86"/>
      <c r="G975" s="148"/>
      <c r="H975" s="148"/>
      <c r="I975" s="148"/>
      <c r="J975" s="19"/>
      <c r="K975" s="19"/>
      <c r="L975" s="19"/>
      <c r="M975"/>
    </row>
    <row r="976" spans="1:13" ht="15.75" thickBot="1" x14ac:dyDescent="0.3">
      <c r="A976" s="156"/>
      <c r="B976" s="5" t="s">
        <v>0</v>
      </c>
      <c r="C976" s="3"/>
      <c r="D976" s="4"/>
      <c r="E976" s="4"/>
      <c r="F976" s="122">
        <f>$F$4</f>
        <v>0</v>
      </c>
      <c r="G976" s="3"/>
      <c r="H976" s="3"/>
      <c r="I976" s="3"/>
      <c r="J976" s="19"/>
      <c r="K976" s="19"/>
      <c r="L976" s="19"/>
      <c r="M976"/>
    </row>
    <row r="977" spans="1:13" ht="45.75" thickBot="1" x14ac:dyDescent="0.3">
      <c r="A977" s="157" t="s">
        <v>1</v>
      </c>
      <c r="B977" s="120" t="s">
        <v>2</v>
      </c>
      <c r="C977" s="121" t="s">
        <v>30</v>
      </c>
      <c r="D977" s="121" t="s">
        <v>32</v>
      </c>
      <c r="E977" s="119" t="s">
        <v>27</v>
      </c>
      <c r="F977" s="119" t="s">
        <v>33</v>
      </c>
      <c r="G977" s="120" t="s">
        <v>34</v>
      </c>
      <c r="H977" s="121" t="s">
        <v>35</v>
      </c>
      <c r="I977" s="121" t="s">
        <v>36</v>
      </c>
      <c r="J977" s="19"/>
      <c r="K977" s="19"/>
      <c r="L977" s="19"/>
      <c r="M977"/>
    </row>
    <row r="978" spans="1:13" ht="15.75" thickBot="1" x14ac:dyDescent="0.3">
      <c r="A978" s="149">
        <v>1</v>
      </c>
      <c r="B978" s="41" t="s">
        <v>421</v>
      </c>
      <c r="C978" s="42">
        <v>4000</v>
      </c>
      <c r="D978" s="43" t="s">
        <v>61</v>
      </c>
      <c r="E978" s="43"/>
      <c r="F978" s="81"/>
      <c r="G978" s="61">
        <f t="shared" ref="G978:G984" si="152">ROUND(F978*1.095,2)</f>
        <v>0</v>
      </c>
      <c r="H978" s="105">
        <f>F978*C978</f>
        <v>0</v>
      </c>
      <c r="I978" s="62">
        <f t="shared" ref="I978:I984" si="153">ROUND(G978*C978,2)</f>
        <v>0</v>
      </c>
      <c r="J978" s="19"/>
      <c r="K978" s="19"/>
      <c r="L978" s="19"/>
      <c r="M978"/>
    </row>
    <row r="979" spans="1:13" ht="15.75" thickBot="1" x14ac:dyDescent="0.3">
      <c r="A979" s="149">
        <v>2</v>
      </c>
      <c r="B979" s="44" t="s">
        <v>422</v>
      </c>
      <c r="C979" s="11">
        <v>4000</v>
      </c>
      <c r="D979" s="16" t="s">
        <v>61</v>
      </c>
      <c r="E979" s="15"/>
      <c r="F979" s="82"/>
      <c r="G979" s="61">
        <f t="shared" si="152"/>
        <v>0</v>
      </c>
      <c r="H979" s="105">
        <f t="shared" ref="H979:H984" si="154">F979*C979</f>
        <v>0</v>
      </c>
      <c r="I979" s="62">
        <f t="shared" si="153"/>
        <v>0</v>
      </c>
      <c r="J979" s="1"/>
      <c r="M979"/>
    </row>
    <row r="980" spans="1:13" ht="15.75" thickBot="1" x14ac:dyDescent="0.3">
      <c r="A980" s="149">
        <v>3</v>
      </c>
      <c r="B980" s="44" t="s">
        <v>423</v>
      </c>
      <c r="C980" s="11">
        <v>5000</v>
      </c>
      <c r="D980" s="16" t="s">
        <v>3</v>
      </c>
      <c r="E980" s="15"/>
      <c r="F980" s="82"/>
      <c r="G980" s="61">
        <f t="shared" si="152"/>
        <v>0</v>
      </c>
      <c r="H980" s="105">
        <f t="shared" si="154"/>
        <v>0</v>
      </c>
      <c r="I980" s="62">
        <f t="shared" si="153"/>
        <v>0</v>
      </c>
      <c r="J980" s="1"/>
      <c r="M980"/>
    </row>
    <row r="981" spans="1:13" ht="15.75" thickBot="1" x14ac:dyDescent="0.3">
      <c r="A981" s="149">
        <v>4</v>
      </c>
      <c r="B981" s="44" t="s">
        <v>424</v>
      </c>
      <c r="C981" s="11">
        <v>3000</v>
      </c>
      <c r="D981" s="16" t="s">
        <v>3</v>
      </c>
      <c r="E981" s="15"/>
      <c r="F981" s="82"/>
      <c r="G981" s="61">
        <f t="shared" si="152"/>
        <v>0</v>
      </c>
      <c r="H981" s="105">
        <f t="shared" si="154"/>
        <v>0</v>
      </c>
      <c r="I981" s="62">
        <f t="shared" si="153"/>
        <v>0</v>
      </c>
      <c r="J981" s="1"/>
      <c r="M981"/>
    </row>
    <row r="982" spans="1:13" ht="34.5" thickBot="1" x14ac:dyDescent="0.3">
      <c r="A982" s="149">
        <v>5</v>
      </c>
      <c r="B982" s="44" t="s">
        <v>425</v>
      </c>
      <c r="C982" s="11">
        <v>100</v>
      </c>
      <c r="D982" s="16" t="s">
        <v>4</v>
      </c>
      <c r="E982" s="15"/>
      <c r="F982" s="82"/>
      <c r="G982" s="61">
        <f t="shared" si="152"/>
        <v>0</v>
      </c>
      <c r="H982" s="105">
        <f t="shared" si="154"/>
        <v>0</v>
      </c>
      <c r="I982" s="62">
        <f t="shared" si="153"/>
        <v>0</v>
      </c>
      <c r="J982" s="1"/>
      <c r="M982"/>
    </row>
    <row r="983" spans="1:13" ht="15.75" thickBot="1" x14ac:dyDescent="0.3">
      <c r="A983" s="149">
        <v>6</v>
      </c>
      <c r="B983" s="44" t="s">
        <v>426</v>
      </c>
      <c r="C983" s="11">
        <v>1000</v>
      </c>
      <c r="D983" s="16" t="s">
        <v>61</v>
      </c>
      <c r="E983" s="15"/>
      <c r="F983" s="82"/>
      <c r="G983" s="61">
        <f t="shared" si="152"/>
        <v>0</v>
      </c>
      <c r="H983" s="105">
        <f t="shared" si="154"/>
        <v>0</v>
      </c>
      <c r="I983" s="62">
        <f t="shared" si="153"/>
        <v>0</v>
      </c>
      <c r="J983" s="1"/>
      <c r="M983"/>
    </row>
    <row r="984" spans="1:13" ht="15.75" thickBot="1" x14ac:dyDescent="0.3">
      <c r="A984" s="149">
        <v>7</v>
      </c>
      <c r="B984" s="44" t="s">
        <v>427</v>
      </c>
      <c r="C984" s="11">
        <v>10000</v>
      </c>
      <c r="D984" s="16" t="s">
        <v>61</v>
      </c>
      <c r="E984" s="16"/>
      <c r="F984" s="83"/>
      <c r="G984" s="61">
        <f t="shared" si="152"/>
        <v>0</v>
      </c>
      <c r="H984" s="105">
        <f t="shared" si="154"/>
        <v>0</v>
      </c>
      <c r="I984" s="62">
        <f t="shared" si="153"/>
        <v>0</v>
      </c>
      <c r="J984" s="1"/>
      <c r="M984"/>
    </row>
    <row r="985" spans="1:13" ht="15.75" thickBot="1" x14ac:dyDescent="0.3">
      <c r="A985" s="208" t="s">
        <v>5</v>
      </c>
      <c r="B985" s="209"/>
      <c r="C985" s="209"/>
      <c r="D985" s="209"/>
      <c r="E985" s="209"/>
      <c r="F985" s="209"/>
      <c r="G985" s="210"/>
      <c r="H985" s="109">
        <f>SUM(H978:H984)</f>
        <v>0</v>
      </c>
      <c r="I985" s="110">
        <f>SUM(I978:I984)</f>
        <v>0</v>
      </c>
      <c r="J985" s="29"/>
      <c r="K985" s="29"/>
      <c r="L985" s="29"/>
      <c r="M985"/>
    </row>
    <row r="986" spans="1:13" x14ac:dyDescent="0.25">
      <c r="A986" s="170"/>
      <c r="B986" s="31"/>
      <c r="C986" s="27"/>
      <c r="D986" s="28"/>
      <c r="E986" s="125" t="s">
        <v>40</v>
      </c>
      <c r="F986" s="128">
        <f>H985</f>
        <v>0</v>
      </c>
      <c r="G986" s="29"/>
      <c r="H986" s="29"/>
      <c r="I986" s="29"/>
      <c r="J986" s="29"/>
      <c r="K986" s="29"/>
      <c r="L986" s="29"/>
      <c r="M986"/>
    </row>
    <row r="987" spans="1:13" x14ac:dyDescent="0.25">
      <c r="A987" s="163"/>
      <c r="B987" s="20"/>
      <c r="C987" s="27"/>
      <c r="D987" s="28"/>
      <c r="E987" s="134"/>
      <c r="F987" s="134"/>
      <c r="G987" s="29"/>
      <c r="H987" s="29"/>
      <c r="I987" s="29"/>
      <c r="J987" s="29"/>
      <c r="K987" s="29"/>
      <c r="L987" s="29"/>
      <c r="M987"/>
    </row>
    <row r="988" spans="1:13" x14ac:dyDescent="0.25">
      <c r="A988" s="161"/>
      <c r="B988" s="32"/>
      <c r="C988" s="33"/>
      <c r="D988" s="30"/>
      <c r="E988" s="134"/>
      <c r="F988" s="134"/>
      <c r="G988" s="213"/>
      <c r="H988" s="213"/>
      <c r="I988" s="213"/>
      <c r="J988" s="19"/>
      <c r="K988" s="19"/>
      <c r="L988" s="19"/>
      <c r="M988"/>
    </row>
    <row r="989" spans="1:13" x14ac:dyDescent="0.25">
      <c r="A989" s="161"/>
      <c r="B989" s="132" t="s">
        <v>42</v>
      </c>
      <c r="C989" s="133"/>
      <c r="D989" s="134" t="s">
        <v>43</v>
      </c>
      <c r="E989" s="134"/>
      <c r="F989" s="134"/>
      <c r="G989" s="136" t="s">
        <v>44</v>
      </c>
      <c r="H989" s="148"/>
      <c r="I989" s="148"/>
      <c r="J989" s="19"/>
      <c r="K989" s="19"/>
      <c r="L989" s="19"/>
      <c r="M989"/>
    </row>
    <row r="990" spans="1:13" x14ac:dyDescent="0.25">
      <c r="E990" s="134"/>
      <c r="F990" s="134"/>
      <c r="J990" s="1"/>
      <c r="M990"/>
    </row>
    <row r="991" spans="1:13" x14ac:dyDescent="0.25">
      <c r="J991" s="1"/>
      <c r="M991"/>
    </row>
    <row r="992" spans="1:13" ht="15.75" thickBot="1" x14ac:dyDescent="0.3">
      <c r="A992" s="175" t="s">
        <v>474</v>
      </c>
      <c r="B992" s="32"/>
      <c r="C992" s="33"/>
      <c r="D992" s="30"/>
      <c r="E992" s="30"/>
      <c r="F992" s="86"/>
      <c r="G992" s="148"/>
      <c r="H992" s="148"/>
      <c r="I992" s="148"/>
      <c r="J992" s="19"/>
      <c r="K992" s="19"/>
      <c r="L992"/>
      <c r="M992"/>
    </row>
    <row r="993" spans="1:13" ht="15.75" thickBot="1" x14ac:dyDescent="0.3">
      <c r="A993" s="156"/>
      <c r="B993" s="5" t="s">
        <v>0</v>
      </c>
      <c r="C993" s="3"/>
      <c r="D993" s="4"/>
      <c r="E993" s="4"/>
      <c r="F993" s="122">
        <f>$F$4</f>
        <v>0</v>
      </c>
      <c r="G993" s="3"/>
      <c r="H993" s="3"/>
      <c r="I993" s="3"/>
      <c r="J993" s="19"/>
      <c r="K993" s="19"/>
      <c r="L993" s="19"/>
      <c r="M993"/>
    </row>
    <row r="994" spans="1:13" ht="45.75" thickBot="1" x14ac:dyDescent="0.3">
      <c r="A994" s="157" t="s">
        <v>1</v>
      </c>
      <c r="B994" s="120" t="s">
        <v>2</v>
      </c>
      <c r="C994" s="121" t="s">
        <v>30</v>
      </c>
      <c r="D994" s="121" t="s">
        <v>32</v>
      </c>
      <c r="E994" s="119" t="s">
        <v>27</v>
      </c>
      <c r="F994" s="119" t="s">
        <v>33</v>
      </c>
      <c r="G994" s="120" t="s">
        <v>34</v>
      </c>
      <c r="H994" s="121" t="s">
        <v>35</v>
      </c>
      <c r="I994" s="121" t="s">
        <v>36</v>
      </c>
      <c r="J994" s="19"/>
      <c r="K994" s="19"/>
      <c r="L994" s="19"/>
      <c r="M994"/>
    </row>
    <row r="995" spans="1:13" ht="15.75" thickBot="1" x14ac:dyDescent="0.3">
      <c r="A995" s="149">
        <v>1</v>
      </c>
      <c r="B995" s="41" t="s">
        <v>428</v>
      </c>
      <c r="C995" s="42">
        <v>12000</v>
      </c>
      <c r="D995" s="43" t="s">
        <v>61</v>
      </c>
      <c r="E995" s="43"/>
      <c r="F995" s="81"/>
      <c r="G995" s="61">
        <f t="shared" ref="G995" si="155">ROUND(F995*1.095,2)</f>
        <v>0</v>
      </c>
      <c r="H995" s="105">
        <f>F995*C995</f>
        <v>0</v>
      </c>
      <c r="I995" s="62">
        <f t="shared" ref="I995" si="156">ROUND(G995*C995,2)</f>
        <v>0</v>
      </c>
      <c r="J995" s="19"/>
      <c r="K995" s="19"/>
      <c r="L995" s="19"/>
      <c r="M995"/>
    </row>
    <row r="996" spans="1:13" ht="15.75" thickBot="1" x14ac:dyDescent="0.3">
      <c r="A996" s="208" t="s">
        <v>5</v>
      </c>
      <c r="B996" s="209"/>
      <c r="C996" s="209"/>
      <c r="D996" s="209"/>
      <c r="E996" s="209"/>
      <c r="F996" s="209"/>
      <c r="G996" s="210"/>
      <c r="H996" s="109">
        <f>SUM(H995:H995)</f>
        <v>0</v>
      </c>
      <c r="I996" s="110">
        <f>SUM(I995:I995)</f>
        <v>0</v>
      </c>
      <c r="J996" s="29"/>
      <c r="K996" s="29"/>
      <c r="L996" s="29"/>
      <c r="M996"/>
    </row>
    <row r="997" spans="1:13" x14ac:dyDescent="0.25">
      <c r="A997" s="170"/>
      <c r="B997" s="31"/>
      <c r="C997" s="27"/>
      <c r="D997" s="28"/>
      <c r="E997" s="125" t="s">
        <v>40</v>
      </c>
      <c r="F997" s="128">
        <f>H996</f>
        <v>0</v>
      </c>
      <c r="G997" s="29"/>
      <c r="H997" s="29"/>
      <c r="I997" s="29"/>
      <c r="J997" s="29"/>
      <c r="K997" s="29"/>
      <c r="L997" s="29"/>
      <c r="M997"/>
    </row>
    <row r="998" spans="1:13" x14ac:dyDescent="0.25">
      <c r="A998" s="163"/>
      <c r="B998" s="20"/>
      <c r="C998" s="27"/>
      <c r="D998" s="28"/>
      <c r="E998" s="134"/>
      <c r="F998" s="134"/>
      <c r="G998" s="29"/>
      <c r="H998" s="29"/>
      <c r="I998" s="29"/>
      <c r="J998" s="29"/>
      <c r="K998" s="29"/>
      <c r="L998" s="29"/>
      <c r="M998"/>
    </row>
    <row r="999" spans="1:13" x14ac:dyDescent="0.25">
      <c r="A999" s="161"/>
      <c r="B999" s="32"/>
      <c r="C999" s="33"/>
      <c r="D999" s="30"/>
      <c r="E999" s="134"/>
      <c r="F999" s="134"/>
      <c r="G999" s="213"/>
      <c r="H999" s="213"/>
      <c r="I999" s="213"/>
      <c r="J999" s="19"/>
      <c r="K999" s="19"/>
      <c r="L999" s="19"/>
      <c r="M999"/>
    </row>
    <row r="1000" spans="1:13" x14ac:dyDescent="0.25">
      <c r="A1000" s="161"/>
      <c r="B1000" s="132" t="s">
        <v>42</v>
      </c>
      <c r="C1000" s="133"/>
      <c r="D1000" s="134" t="s">
        <v>43</v>
      </c>
      <c r="E1000" s="134"/>
      <c r="F1000" s="134"/>
      <c r="G1000" s="136" t="s">
        <v>44</v>
      </c>
      <c r="H1000" s="148"/>
      <c r="I1000" s="148"/>
      <c r="J1000" s="19"/>
      <c r="K1000" s="19"/>
      <c r="L1000" s="19"/>
      <c r="M1000"/>
    </row>
    <row r="1001" spans="1:13" x14ac:dyDescent="0.25">
      <c r="J1001" s="1"/>
      <c r="M1001"/>
    </row>
    <row r="1002" spans="1:13" x14ac:dyDescent="0.25">
      <c r="J1002" s="1"/>
      <c r="M1002"/>
    </row>
    <row r="1003" spans="1:13" ht="15.75" thickBot="1" x14ac:dyDescent="0.3">
      <c r="A1003" s="175" t="s">
        <v>475</v>
      </c>
      <c r="B1003" s="32"/>
      <c r="C1003" s="33"/>
      <c r="D1003" s="30"/>
      <c r="E1003" s="30"/>
      <c r="F1003" s="86"/>
      <c r="G1003" s="148"/>
      <c r="H1003" s="148"/>
      <c r="I1003" s="148"/>
      <c r="J1003" s="19"/>
      <c r="K1003" s="19"/>
      <c r="L1003" s="19"/>
      <c r="M1003"/>
    </row>
    <row r="1004" spans="1:13" ht="15.75" thickBot="1" x14ac:dyDescent="0.3">
      <c r="A1004" s="156"/>
      <c r="B1004" s="5" t="s">
        <v>0</v>
      </c>
      <c r="C1004" s="3"/>
      <c r="D1004" s="4"/>
      <c r="E1004" s="4"/>
      <c r="F1004" s="122">
        <f>$F$4</f>
        <v>0</v>
      </c>
      <c r="G1004" s="3"/>
      <c r="H1004" s="3"/>
      <c r="I1004" s="3"/>
      <c r="J1004" s="19"/>
      <c r="K1004" s="19"/>
      <c r="L1004" s="19"/>
      <c r="M1004"/>
    </row>
    <row r="1005" spans="1:13" ht="45.75" thickBot="1" x14ac:dyDescent="0.3">
      <c r="A1005" s="157" t="s">
        <v>1</v>
      </c>
      <c r="B1005" s="120" t="s">
        <v>2</v>
      </c>
      <c r="C1005" s="121" t="s">
        <v>30</v>
      </c>
      <c r="D1005" s="121" t="s">
        <v>32</v>
      </c>
      <c r="E1005" s="119" t="s">
        <v>27</v>
      </c>
      <c r="F1005" s="119" t="s">
        <v>33</v>
      </c>
      <c r="G1005" s="120" t="s">
        <v>34</v>
      </c>
      <c r="H1005" s="121" t="s">
        <v>35</v>
      </c>
      <c r="I1005" s="121" t="s">
        <v>36</v>
      </c>
      <c r="J1005" s="19"/>
      <c r="K1005" s="19"/>
      <c r="L1005" s="19"/>
      <c r="M1005"/>
    </row>
    <row r="1006" spans="1:13" ht="15.75" thickBot="1" x14ac:dyDescent="0.3">
      <c r="A1006" s="149">
        <v>1</v>
      </c>
      <c r="B1006" s="41" t="s">
        <v>429</v>
      </c>
      <c r="C1006" s="42">
        <v>36000</v>
      </c>
      <c r="D1006" s="43" t="s">
        <v>61</v>
      </c>
      <c r="E1006" s="43"/>
      <c r="F1006" s="81"/>
      <c r="G1006" s="61">
        <f t="shared" ref="G1006" si="157">ROUND(F1006*1.095,2)</f>
        <v>0</v>
      </c>
      <c r="H1006" s="105">
        <f>F1006*C1006</f>
        <v>0</v>
      </c>
      <c r="I1006" s="62">
        <f t="shared" ref="I1006" si="158">ROUND(G1006*C1006,2)</f>
        <v>0</v>
      </c>
      <c r="J1006" s="19"/>
      <c r="K1006" s="19"/>
      <c r="L1006" s="19"/>
      <c r="M1006"/>
    </row>
    <row r="1007" spans="1:13" ht="15.75" thickBot="1" x14ac:dyDescent="0.3">
      <c r="A1007" s="208" t="s">
        <v>5</v>
      </c>
      <c r="B1007" s="209"/>
      <c r="C1007" s="209"/>
      <c r="D1007" s="209"/>
      <c r="E1007" s="209"/>
      <c r="F1007" s="209"/>
      <c r="G1007" s="210"/>
      <c r="H1007" s="109">
        <f>SUM(H1006:H1006)</f>
        <v>0</v>
      </c>
      <c r="I1007" s="110">
        <f>SUM(I1006:I1006)</f>
        <v>0</v>
      </c>
      <c r="J1007" s="29"/>
      <c r="K1007" s="29"/>
      <c r="L1007" s="29"/>
      <c r="M1007"/>
    </row>
    <row r="1008" spans="1:13" x14ac:dyDescent="0.25">
      <c r="A1008" s="170"/>
      <c r="B1008" s="31"/>
      <c r="C1008" s="27"/>
      <c r="D1008" s="28"/>
      <c r="E1008" s="125" t="s">
        <v>40</v>
      </c>
      <c r="F1008" s="128">
        <f>H1007</f>
        <v>0</v>
      </c>
      <c r="G1008" s="29"/>
      <c r="H1008" s="29"/>
      <c r="I1008" s="29"/>
      <c r="J1008" s="29"/>
      <c r="K1008" s="29"/>
      <c r="L1008" s="29"/>
      <c r="M1008"/>
    </row>
    <row r="1009" spans="1:13" x14ac:dyDescent="0.25">
      <c r="A1009" s="163"/>
      <c r="B1009" s="20"/>
      <c r="C1009" s="27"/>
      <c r="D1009" s="28"/>
      <c r="E1009" s="134"/>
      <c r="F1009" s="134"/>
      <c r="G1009" s="29"/>
      <c r="H1009" s="29"/>
      <c r="I1009" s="29"/>
      <c r="J1009" s="29"/>
      <c r="K1009" s="29"/>
      <c r="L1009" s="29"/>
      <c r="M1009"/>
    </row>
    <row r="1010" spans="1:13" x14ac:dyDescent="0.25">
      <c r="A1010" s="161"/>
      <c r="B1010" s="32"/>
      <c r="C1010" s="33"/>
      <c r="D1010" s="30"/>
      <c r="E1010" s="134"/>
      <c r="F1010" s="134"/>
      <c r="G1010" s="213"/>
      <c r="H1010" s="213"/>
      <c r="I1010" s="213"/>
      <c r="J1010" s="19"/>
      <c r="K1010" s="19"/>
      <c r="L1010" s="19"/>
      <c r="M1010"/>
    </row>
    <row r="1011" spans="1:13" x14ac:dyDescent="0.25">
      <c r="A1011" s="161"/>
      <c r="B1011" s="132" t="s">
        <v>42</v>
      </c>
      <c r="C1011" s="133"/>
      <c r="D1011" s="134" t="s">
        <v>43</v>
      </c>
      <c r="E1011" s="134"/>
      <c r="F1011" s="134"/>
      <c r="G1011" s="136" t="s">
        <v>44</v>
      </c>
      <c r="H1011" s="148"/>
      <c r="I1011" s="148"/>
      <c r="J1011" s="19"/>
      <c r="K1011" s="19"/>
      <c r="L1011" s="19"/>
      <c r="M1011"/>
    </row>
    <row r="1012" spans="1:13" x14ac:dyDescent="0.25">
      <c r="A1012" s="161"/>
      <c r="B1012" s="132"/>
      <c r="C1012" s="133"/>
      <c r="D1012" s="134"/>
      <c r="E1012" s="134"/>
      <c r="F1012" s="134"/>
      <c r="G1012" s="136"/>
      <c r="H1012" s="148"/>
      <c r="I1012" s="148"/>
      <c r="J1012" s="19"/>
      <c r="K1012" s="19"/>
      <c r="L1012" s="19"/>
      <c r="M1012"/>
    </row>
    <row r="1013" spans="1:13" x14ac:dyDescent="0.25">
      <c r="A1013" s="161"/>
      <c r="B1013" s="132"/>
      <c r="C1013" s="133"/>
      <c r="D1013" s="134"/>
      <c r="E1013" s="134"/>
      <c r="F1013" s="134"/>
      <c r="G1013" s="136"/>
      <c r="H1013" s="148"/>
      <c r="I1013" s="148"/>
      <c r="J1013" s="19"/>
      <c r="K1013" s="19"/>
      <c r="L1013" s="19"/>
      <c r="M1013"/>
    </row>
    <row r="1014" spans="1:13" x14ac:dyDescent="0.25">
      <c r="A1014" s="161"/>
      <c r="B1014" s="132"/>
      <c r="C1014" s="133"/>
      <c r="D1014" s="134"/>
      <c r="E1014" s="134"/>
      <c r="F1014" s="134"/>
      <c r="G1014" s="136"/>
      <c r="H1014" s="183"/>
      <c r="I1014" s="183"/>
      <c r="J1014" s="19"/>
      <c r="K1014" s="19"/>
      <c r="L1014" s="19"/>
      <c r="M1014"/>
    </row>
    <row r="1015" spans="1:13" x14ac:dyDescent="0.25">
      <c r="J1015" s="1"/>
      <c r="M1015"/>
    </row>
    <row r="1016" spans="1:13" x14ac:dyDescent="0.25">
      <c r="B1016" s="132"/>
      <c r="J1016" s="1"/>
      <c r="M1016"/>
    </row>
    <row r="1017" spans="1:13" x14ac:dyDescent="0.25">
      <c r="B1017" s="132"/>
      <c r="J1017" s="1"/>
      <c r="M1017"/>
    </row>
    <row r="1018" spans="1:13" ht="15.75" thickBot="1" x14ac:dyDescent="0.3">
      <c r="A1018" s="175" t="s">
        <v>476</v>
      </c>
      <c r="B1018" s="132"/>
      <c r="C1018" s="27"/>
      <c r="D1018" s="28"/>
      <c r="E1018" s="28"/>
      <c r="F1018" s="99"/>
      <c r="G1018" s="37"/>
      <c r="H1018" s="37"/>
      <c r="I1018" s="18"/>
      <c r="J1018" s="1"/>
      <c r="M1018"/>
    </row>
    <row r="1019" spans="1:13" ht="15.75" thickBot="1" x14ac:dyDescent="0.3">
      <c r="A1019" s="156"/>
      <c r="B1019" s="132" t="s">
        <v>0</v>
      </c>
      <c r="C1019" s="3"/>
      <c r="D1019" s="4"/>
      <c r="E1019" s="4"/>
      <c r="F1019" s="122">
        <f>$F$4</f>
        <v>0</v>
      </c>
      <c r="G1019" s="3"/>
      <c r="H1019" s="3"/>
      <c r="I1019" s="3"/>
      <c r="J1019" s="1"/>
      <c r="M1019"/>
    </row>
    <row r="1020" spans="1:13" ht="45.75" thickBot="1" x14ac:dyDescent="0.3">
      <c r="A1020" s="157" t="s">
        <v>1</v>
      </c>
      <c r="B1020" s="120" t="s">
        <v>2</v>
      </c>
      <c r="C1020" s="121" t="s">
        <v>30</v>
      </c>
      <c r="D1020" s="121" t="s">
        <v>32</v>
      </c>
      <c r="E1020" s="119" t="s">
        <v>27</v>
      </c>
      <c r="F1020" s="119" t="s">
        <v>33</v>
      </c>
      <c r="G1020" s="120" t="s">
        <v>34</v>
      </c>
      <c r="H1020" s="121" t="s">
        <v>35</v>
      </c>
      <c r="I1020" s="121" t="s">
        <v>36</v>
      </c>
      <c r="J1020" s="1"/>
      <c r="M1020"/>
    </row>
    <row r="1021" spans="1:13" ht="15.75" thickBot="1" x14ac:dyDescent="0.3">
      <c r="A1021" s="149">
        <v>1</v>
      </c>
      <c r="B1021" s="56" t="s">
        <v>295</v>
      </c>
      <c r="C1021" s="57">
        <v>12000</v>
      </c>
      <c r="D1021" s="43" t="s">
        <v>61</v>
      </c>
      <c r="E1021" s="43"/>
      <c r="F1021" s="102"/>
      <c r="G1021" s="73">
        <f t="shared" ref="G1021:G1022" si="159">ROUND(F1021*1.095,2)</f>
        <v>0</v>
      </c>
      <c r="H1021" s="106">
        <f>F1021*C1021</f>
        <v>0</v>
      </c>
      <c r="I1021" s="62">
        <f t="shared" ref="I1021:I1022" si="160">ROUND(G1021*C1021,2)</f>
        <v>0</v>
      </c>
      <c r="J1021" s="1"/>
      <c r="M1021"/>
    </row>
    <row r="1022" spans="1:13" ht="15.75" thickBot="1" x14ac:dyDescent="0.3">
      <c r="A1022" s="149">
        <v>2</v>
      </c>
      <c r="B1022" s="44" t="s">
        <v>296</v>
      </c>
      <c r="C1022" s="11">
        <v>5000</v>
      </c>
      <c r="D1022" s="16" t="s">
        <v>61</v>
      </c>
      <c r="E1022" s="16"/>
      <c r="F1022" s="103"/>
      <c r="G1022" s="73">
        <f t="shared" si="159"/>
        <v>0</v>
      </c>
      <c r="H1022" s="106">
        <f t="shared" ref="H1022" si="161">F1022*C1022</f>
        <v>0</v>
      </c>
      <c r="I1022" s="62">
        <f t="shared" si="160"/>
        <v>0</v>
      </c>
      <c r="J1022" s="1"/>
      <c r="M1022"/>
    </row>
    <row r="1023" spans="1:13" ht="15.75" thickBot="1" x14ac:dyDescent="0.3">
      <c r="A1023" s="218" t="s">
        <v>5</v>
      </c>
      <c r="B1023" s="219"/>
      <c r="C1023" s="219"/>
      <c r="D1023" s="219"/>
      <c r="E1023" s="219"/>
      <c r="F1023" s="219"/>
      <c r="G1023" s="220"/>
      <c r="H1023" s="107">
        <f>SUM(H1021:H1022)</f>
        <v>0</v>
      </c>
      <c r="I1023" s="108">
        <f>SUM(I1021:I1022)</f>
        <v>0</v>
      </c>
      <c r="J1023" s="1"/>
      <c r="M1023"/>
    </row>
    <row r="1024" spans="1:13" x14ac:dyDescent="0.25">
      <c r="A1024" s="172"/>
      <c r="B1024" s="75" t="s">
        <v>9</v>
      </c>
      <c r="C1024" s="76"/>
      <c r="D1024" s="28"/>
      <c r="E1024" s="125" t="s">
        <v>40</v>
      </c>
      <c r="F1024" s="128">
        <f>H1023</f>
        <v>0</v>
      </c>
      <c r="G1024" s="25"/>
      <c r="H1024" s="25"/>
      <c r="I1024" s="25"/>
      <c r="J1024" s="1"/>
      <c r="M1024"/>
    </row>
    <row r="1025" spans="1:13" x14ac:dyDescent="0.25">
      <c r="A1025" s="173"/>
      <c r="B1025" s="116"/>
      <c r="C1025" s="17"/>
      <c r="E1025" s="134"/>
      <c r="F1025" s="134"/>
      <c r="J1025" s="1"/>
      <c r="M1025"/>
    </row>
    <row r="1026" spans="1:13" x14ac:dyDescent="0.25">
      <c r="A1026" s="173"/>
      <c r="B1026" s="31"/>
      <c r="C1026" s="17"/>
      <c r="E1026" s="134"/>
      <c r="F1026" s="134"/>
    </row>
    <row r="1027" spans="1:13" x14ac:dyDescent="0.25">
      <c r="A1027" s="173"/>
      <c r="B1027" s="132" t="s">
        <v>42</v>
      </c>
      <c r="C1027" s="133"/>
      <c r="D1027" s="134" t="s">
        <v>43</v>
      </c>
      <c r="E1027" s="134"/>
      <c r="F1027" s="134"/>
      <c r="G1027" s="136" t="s">
        <v>44</v>
      </c>
    </row>
    <row r="1029" spans="1:13" x14ac:dyDescent="0.25">
      <c r="A1029" s="161"/>
      <c r="B1029" s="132"/>
      <c r="C1029" s="133"/>
      <c r="D1029" s="134"/>
      <c r="E1029" s="134"/>
      <c r="F1029" s="134"/>
      <c r="G1029" s="136"/>
      <c r="H1029" s="183"/>
      <c r="I1029" s="183"/>
      <c r="J1029" s="195"/>
      <c r="K1029" s="19"/>
      <c r="L1029" s="19"/>
      <c r="M1029" s="19"/>
    </row>
    <row r="1030" spans="1:13" x14ac:dyDescent="0.25">
      <c r="A1030" s="161"/>
      <c r="B1030" s="132"/>
      <c r="C1030" s="133"/>
      <c r="D1030" s="134"/>
      <c r="E1030" s="134"/>
      <c r="F1030" s="134"/>
      <c r="G1030" s="136"/>
      <c r="H1030" s="183"/>
      <c r="I1030" s="183"/>
      <c r="J1030" s="195"/>
      <c r="K1030" s="19"/>
      <c r="L1030" s="19"/>
      <c r="M1030" s="19"/>
    </row>
    <row r="1031" spans="1:13" x14ac:dyDescent="0.25">
      <c r="A1031" s="161"/>
      <c r="B1031" s="132"/>
      <c r="C1031" s="133"/>
      <c r="D1031" s="134"/>
      <c r="E1031" s="134"/>
      <c r="F1031" s="134"/>
      <c r="G1031" s="136"/>
      <c r="H1031" s="183"/>
      <c r="I1031" s="183"/>
      <c r="J1031" s="195"/>
      <c r="K1031" s="19"/>
      <c r="L1031" s="19"/>
      <c r="M1031" s="19"/>
    </row>
    <row r="1032" spans="1:13" x14ac:dyDescent="0.25">
      <c r="A1032" s="161"/>
      <c r="B1032" s="132"/>
      <c r="C1032" s="133"/>
      <c r="D1032" s="134"/>
      <c r="E1032" s="134"/>
      <c r="F1032" s="134"/>
      <c r="G1032" s="136"/>
      <c r="H1032" s="183"/>
      <c r="I1032" s="183"/>
      <c r="J1032" s="195"/>
      <c r="K1032" s="19"/>
      <c r="L1032" s="19"/>
      <c r="M1032" s="19"/>
    </row>
    <row r="1033" spans="1:13" x14ac:dyDescent="0.25">
      <c r="A1033" s="161"/>
      <c r="B1033" s="132"/>
      <c r="C1033" s="133"/>
      <c r="D1033" s="134"/>
      <c r="E1033" s="134"/>
      <c r="F1033" s="134"/>
      <c r="G1033" s="136"/>
      <c r="H1033" s="183"/>
      <c r="I1033" s="183"/>
      <c r="J1033" s="195"/>
      <c r="K1033" s="19"/>
      <c r="L1033" s="19"/>
      <c r="M1033" s="19"/>
    </row>
    <row r="1034" spans="1:13" x14ac:dyDescent="0.25">
      <c r="A1034" s="161"/>
      <c r="B1034" s="132"/>
      <c r="C1034" s="133"/>
      <c r="D1034" s="134"/>
      <c r="E1034" s="134"/>
      <c r="F1034" s="134"/>
      <c r="G1034" s="136"/>
      <c r="H1034" s="183"/>
      <c r="I1034" s="183"/>
      <c r="J1034" s="195"/>
      <c r="K1034" s="19"/>
      <c r="L1034" s="19"/>
      <c r="M1034" s="19"/>
    </row>
    <row r="1035" spans="1:13" x14ac:dyDescent="0.25">
      <c r="A1035" s="161"/>
      <c r="B1035" s="132"/>
      <c r="C1035" s="133"/>
      <c r="D1035" s="134"/>
      <c r="E1035" s="134"/>
      <c r="F1035" s="134"/>
      <c r="G1035" s="136"/>
      <c r="H1035" s="183"/>
      <c r="I1035" s="183"/>
      <c r="J1035" s="195"/>
      <c r="K1035" s="19"/>
      <c r="L1035" s="19"/>
      <c r="M1035" s="19"/>
    </row>
    <row r="1036" spans="1:13" x14ac:dyDescent="0.25">
      <c r="A1036" s="161"/>
      <c r="B1036" s="132"/>
      <c r="C1036" s="133"/>
      <c r="D1036" s="134"/>
      <c r="E1036" s="134"/>
      <c r="F1036" s="134"/>
      <c r="G1036" s="136"/>
      <c r="H1036" s="183"/>
      <c r="I1036" s="183"/>
      <c r="J1036" s="195"/>
      <c r="K1036" s="19"/>
      <c r="L1036" s="19"/>
      <c r="M1036" s="19"/>
    </row>
  </sheetData>
  <mergeCells count="99">
    <mergeCell ref="A1023:G1023"/>
    <mergeCell ref="A968:G968"/>
    <mergeCell ref="G971:I971"/>
    <mergeCell ref="G1010:I1010"/>
    <mergeCell ref="A985:G985"/>
    <mergeCell ref="G988:I988"/>
    <mergeCell ref="A996:G996"/>
    <mergeCell ref="G999:I999"/>
    <mergeCell ref="A1007:G1007"/>
    <mergeCell ref="A867:G867"/>
    <mergeCell ref="G870:I870"/>
    <mergeCell ref="A888:G888"/>
    <mergeCell ref="G891:I891"/>
    <mergeCell ref="G951:I951"/>
    <mergeCell ref="F9:G9"/>
    <mergeCell ref="F10:G10"/>
    <mergeCell ref="F11:G11"/>
    <mergeCell ref="F12:G12"/>
    <mergeCell ref="D4:E4"/>
    <mergeCell ref="D5:E5"/>
    <mergeCell ref="D6:E6"/>
    <mergeCell ref="D7:E7"/>
    <mergeCell ref="D8:E8"/>
    <mergeCell ref="F4:G4"/>
    <mergeCell ref="F5:G5"/>
    <mergeCell ref="F6:G6"/>
    <mergeCell ref="F7:G7"/>
    <mergeCell ref="F8:G8"/>
    <mergeCell ref="D9:E9"/>
    <mergeCell ref="D10:E10"/>
    <mergeCell ref="A491:G491"/>
    <mergeCell ref="D11:E11"/>
    <mergeCell ref="D12:E12"/>
    <mergeCell ref="D13:E13"/>
    <mergeCell ref="A113:G113"/>
    <mergeCell ref="A127:G127"/>
    <mergeCell ref="A143:G143"/>
    <mergeCell ref="F13:G13"/>
    <mergeCell ref="F14:G14"/>
    <mergeCell ref="F15:G15"/>
    <mergeCell ref="F16:G16"/>
    <mergeCell ref="F17:G17"/>
    <mergeCell ref="F18:G18"/>
    <mergeCell ref="D14:E14"/>
    <mergeCell ref="D15:E15"/>
    <mergeCell ref="A305:G305"/>
    <mergeCell ref="A476:G476"/>
    <mergeCell ref="G295:I295"/>
    <mergeCell ref="G330:I330"/>
    <mergeCell ref="A244:G244"/>
    <mergeCell ref="A292:G292"/>
    <mergeCell ref="A322:G322"/>
    <mergeCell ref="A403:G403"/>
    <mergeCell ref="A346:G346"/>
    <mergeCell ref="A362:G362"/>
    <mergeCell ref="A384:G384"/>
    <mergeCell ref="A428:G428"/>
    <mergeCell ref="A446:G446"/>
    <mergeCell ref="A461:G461"/>
    <mergeCell ref="D16:E16"/>
    <mergeCell ref="D17:E17"/>
    <mergeCell ref="D18:E18"/>
    <mergeCell ref="A81:G81"/>
    <mergeCell ref="A63:G63"/>
    <mergeCell ref="A209:G209"/>
    <mergeCell ref="A194:G194"/>
    <mergeCell ref="A175:G175"/>
    <mergeCell ref="A230:G230"/>
    <mergeCell ref="G855:I855"/>
    <mergeCell ref="A507:G507"/>
    <mergeCell ref="A539:G539"/>
    <mergeCell ref="A556:G556"/>
    <mergeCell ref="A574:G574"/>
    <mergeCell ref="A602:G602"/>
    <mergeCell ref="A712:G712"/>
    <mergeCell ref="G715:I715"/>
    <mergeCell ref="A739:G739"/>
    <mergeCell ref="G742:I742"/>
    <mergeCell ref="A900:G900"/>
    <mergeCell ref="G903:I903"/>
    <mergeCell ref="A931:G931"/>
    <mergeCell ref="G934:I934"/>
    <mergeCell ref="A948:G948"/>
    <mergeCell ref="G766:I766"/>
    <mergeCell ref="A777:G777"/>
    <mergeCell ref="G780:I780"/>
    <mergeCell ref="A793:G793"/>
    <mergeCell ref="G796:I796"/>
    <mergeCell ref="A807:G807"/>
    <mergeCell ref="G810:I810"/>
    <mergeCell ref="A839:G839"/>
    <mergeCell ref="G842:I842"/>
    <mergeCell ref="A852:G852"/>
    <mergeCell ref="A763:G763"/>
    <mergeCell ref="A687:G687"/>
    <mergeCell ref="A617:G617"/>
    <mergeCell ref="A633:G633"/>
    <mergeCell ref="A648:G648"/>
    <mergeCell ref="A669:G669"/>
  </mergeCells>
  <phoneticPr fontId="21" type="noConversion"/>
  <pageMargins left="3.937007874015748E-2" right="3.937007874015748E-2" top="0.35433070866141736" bottom="0.35433070866141736" header="0.11811023622047245" footer="0.31496062992125984"/>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PREDRAČUN-OBRAZEC PR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VM</dc:creator>
  <cp:lastModifiedBy>V M</cp:lastModifiedBy>
  <cp:lastPrinted>2021-06-03T03:57:10Z</cp:lastPrinted>
  <dcterms:created xsi:type="dcterms:W3CDTF">2014-03-24T13:25:55Z</dcterms:created>
  <dcterms:modified xsi:type="dcterms:W3CDTF">2021-06-07T10:31:11Z</dcterms:modified>
</cp:coreProperties>
</file>